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19FCCDB3-2F69-45A9-AC5D-47AA6BD07A90}" xr6:coauthVersionLast="47" xr6:coauthVersionMax="47" xr10:uidLastSave="{00000000-0000-0000-0000-000000000000}"/>
  <workbookProtection workbookAlgorithmName="SHA-512" workbookHashValue="C6ylDzD9FPtCjyEDEHaScX7HM12B6hSTIHJvoPLODMoRiUdD5ZJyeRzAMdzs0Vb49EQxmUeOCnlUL8dywOCHbg==" workbookSaltValue="xNDZN1IOfPsgInw52GkOTA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Y48" i="2" s="1"/>
  <c r="Y51" i="2" s="1"/>
  <c r="Y53" i="2" s="1"/>
  <c r="Y56" i="2" s="1"/>
  <c r="Y59" i="2" s="1"/>
  <c r="X47" i="2"/>
  <c r="Z47" i="2" s="1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X32" i="2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AA59" i="3"/>
  <c r="W53" i="3"/>
  <c r="W56" i="3" s="1"/>
  <c r="W59" i="3" s="1"/>
  <c r="I48" i="3"/>
  <c r="I51" i="3" s="1"/>
  <c r="I53" i="3" s="1"/>
  <c r="I56" i="3" s="1"/>
  <c r="I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I32" i="3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S56" i="4"/>
  <c r="S59" i="4" s="1"/>
  <c r="V53" i="4"/>
  <c r="V56" i="4" s="1"/>
  <c r="V59" i="4" s="1"/>
  <c r="V48" i="4"/>
  <c r="V51" i="4" s="1"/>
  <c r="H48" i="4"/>
  <c r="H51" i="4" s="1"/>
  <c r="H53" i="4" s="1"/>
  <c r="H56" i="4" s="1"/>
  <c r="H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3" i="5"/>
  <c r="AA56" i="5" s="1"/>
  <c r="AA59" i="5" s="1"/>
  <c r="F51" i="5"/>
  <c r="F53" i="5" s="1"/>
  <c r="F56" i="5" s="1"/>
  <c r="F59" i="5" s="1"/>
  <c r="M48" i="5"/>
  <c r="M51" i="5" s="1"/>
  <c r="M53" i="5" s="1"/>
  <c r="M56" i="5" s="1"/>
  <c r="M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R51" i="6"/>
  <c r="R53" i="6" s="1"/>
  <c r="R56" i="6" s="1"/>
  <c r="R59" i="6" s="1"/>
  <c r="K51" i="6"/>
  <c r="K53" i="6" s="1"/>
  <c r="K56" i="6" s="1"/>
  <c r="K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D56" i="7"/>
  <c r="D59" i="7" s="1"/>
  <c r="W48" i="7"/>
  <c r="W51" i="7" s="1"/>
  <c r="W53" i="7" s="1"/>
  <c r="W56" i="7" s="1"/>
  <c r="W59" i="7" s="1"/>
  <c r="AA47" i="7"/>
  <c r="Y47" i="7"/>
  <c r="X47" i="7"/>
  <c r="W47" i="7"/>
  <c r="V47" i="7"/>
  <c r="U47" i="7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W32" i="7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C32" i="7"/>
  <c r="C48" i="7" s="1"/>
  <c r="C51" i="7" s="1"/>
  <c r="C53" i="7" s="1"/>
  <c r="C56" i="7" s="1"/>
  <c r="C59" i="7" s="1"/>
  <c r="H53" i="8"/>
  <c r="H56" i="8" s="1"/>
  <c r="H59" i="8" s="1"/>
  <c r="F51" i="8"/>
  <c r="F53" i="8" s="1"/>
  <c r="F56" i="8" s="1"/>
  <c r="F59" i="8" s="1"/>
  <c r="L48" i="8"/>
  <c r="L51" i="8" s="1"/>
  <c r="L53" i="8" s="1"/>
  <c r="L56" i="8" s="1"/>
  <c r="L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G32" i="8"/>
  <c r="F32" i="8"/>
  <c r="F48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G53" i="9"/>
  <c r="G56" i="9" s="1"/>
  <c r="G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S59" i="11"/>
  <c r="T56" i="11"/>
  <c r="T59" i="11" s="1"/>
  <c r="E53" i="11"/>
  <c r="E56" i="11" s="1"/>
  <c r="E59" i="11" s="1"/>
  <c r="N51" i="11"/>
  <c r="N53" i="11" s="1"/>
  <c r="N56" i="11" s="1"/>
  <c r="N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S32" i="11"/>
  <c r="S48" i="11" s="1"/>
  <c r="S51" i="11" s="1"/>
  <c r="S53" i="11" s="1"/>
  <c r="S56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N48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X48" i="12" s="1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P32" i="12"/>
  <c r="O32" i="12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N59" i="13"/>
  <c r="N48" i="13"/>
  <c r="N51" i="13" s="1"/>
  <c r="N53" i="13" s="1"/>
  <c r="N56" i="13" s="1"/>
  <c r="E48" i="13"/>
  <c r="E51" i="13" s="1"/>
  <c r="E53" i="13" s="1"/>
  <c r="E56" i="13" s="1"/>
  <c r="E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D48" i="14"/>
  <c r="D51" i="14" s="1"/>
  <c r="D53" i="14" s="1"/>
  <c r="D56" i="14" s="1"/>
  <c r="D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M48" i="15"/>
  <c r="M51" i="15" s="1"/>
  <c r="M53" i="15" s="1"/>
  <c r="M56" i="15" s="1"/>
  <c r="M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Z32" i="15"/>
  <c r="Y32" i="15"/>
  <c r="X32" i="15"/>
  <c r="X48" i="15" s="1"/>
  <c r="X51" i="15" s="1"/>
  <c r="Z51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W53" i="16"/>
  <c r="W56" i="16" s="1"/>
  <c r="W59" i="16" s="1"/>
  <c r="O53" i="16"/>
  <c r="O56" i="16" s="1"/>
  <c r="O59" i="16" s="1"/>
  <c r="L48" i="16"/>
  <c r="L51" i="16" s="1"/>
  <c r="L53" i="16" s="1"/>
  <c r="L56" i="16" s="1"/>
  <c r="L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Z48" i="16" s="1"/>
  <c r="W32" i="16"/>
  <c r="W48" i="16" s="1"/>
  <c r="W51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H53" i="17"/>
  <c r="H56" i="17" s="1"/>
  <c r="H59" i="17" s="1"/>
  <c r="S48" i="17"/>
  <c r="S51" i="17" s="1"/>
  <c r="S53" i="17" s="1"/>
  <c r="S56" i="17" s="1"/>
  <c r="S59" i="17" s="1"/>
  <c r="I48" i="17"/>
  <c r="I51" i="17" s="1"/>
  <c r="I53" i="17" s="1"/>
  <c r="I56" i="17" s="1"/>
  <c r="I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Z32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H48" i="17" s="1"/>
  <c r="H51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I56" i="18"/>
  <c r="I59" i="18" s="1"/>
  <c r="N51" i="18"/>
  <c r="N53" i="18" s="1"/>
  <c r="N56" i="18" s="1"/>
  <c r="N59" i="18" s="1"/>
  <c r="W48" i="18"/>
  <c r="W51" i="18" s="1"/>
  <c r="W53" i="18" s="1"/>
  <c r="W56" i="18" s="1"/>
  <c r="W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K48" i="18" s="1"/>
  <c r="K51" i="18" s="1"/>
  <c r="K53" i="18" s="1"/>
  <c r="K56" i="18" s="1"/>
  <c r="K59" i="18" s="1"/>
  <c r="J47" i="18"/>
  <c r="I47" i="18"/>
  <c r="H47" i="18"/>
  <c r="G47" i="18"/>
  <c r="F47" i="18"/>
  <c r="E47" i="18"/>
  <c r="D47" i="18"/>
  <c r="C47" i="18"/>
  <c r="C48" i="18" s="1"/>
  <c r="C51" i="18" s="1"/>
  <c r="C53" i="18" s="1"/>
  <c r="C56" i="18" s="1"/>
  <c r="C59" i="18" s="1"/>
  <c r="AA32" i="18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N32" i="18"/>
  <c r="N48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H32" i="18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M51" i="19"/>
  <c r="M53" i="19" s="1"/>
  <c r="M56" i="19" s="1"/>
  <c r="M59" i="19" s="1"/>
  <c r="V48" i="19"/>
  <c r="V51" i="19" s="1"/>
  <c r="V53" i="19" s="1"/>
  <c r="V56" i="19" s="1"/>
  <c r="V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8" i="20"/>
  <c r="AA51" i="20" s="1"/>
  <c r="AA53" i="20" s="1"/>
  <c r="AA56" i="20" s="1"/>
  <c r="AA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Z32" i="20"/>
  <c r="Y32" i="20"/>
  <c r="X32" i="20"/>
  <c r="W32" i="20"/>
  <c r="W48" i="20" s="1"/>
  <c r="W51" i="20" s="1"/>
  <c r="W53" i="20" s="1"/>
  <c r="W56" i="20" s="1"/>
  <c r="W59" i="20" s="1"/>
  <c r="V32" i="20"/>
  <c r="U32" i="20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D32" i="20"/>
  <c r="C32" i="20"/>
  <c r="C48" i="20" s="1"/>
  <c r="C51" i="20" s="1"/>
  <c r="C53" i="20" s="1"/>
  <c r="C56" i="20" s="1"/>
  <c r="C59" i="20" s="1"/>
  <c r="V53" i="21"/>
  <c r="V56" i="21" s="1"/>
  <c r="V59" i="21" s="1"/>
  <c r="H48" i="21"/>
  <c r="H51" i="21" s="1"/>
  <c r="H53" i="21" s="1"/>
  <c r="H56" i="21" s="1"/>
  <c r="H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U32" i="2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V48" i="22"/>
  <c r="V51" i="22" s="1"/>
  <c r="V53" i="22" s="1"/>
  <c r="V56" i="22" s="1"/>
  <c r="V59" i="22" s="1"/>
  <c r="F48" i="22"/>
  <c r="F51" i="22" s="1"/>
  <c r="F53" i="22" s="1"/>
  <c r="F56" i="22" s="1"/>
  <c r="F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P48" i="23"/>
  <c r="P51" i="23" s="1"/>
  <c r="P53" i="23" s="1"/>
  <c r="P56" i="23" s="1"/>
  <c r="P59" i="23" s="1"/>
  <c r="M48" i="23"/>
  <c r="M51" i="23" s="1"/>
  <c r="M53" i="23" s="1"/>
  <c r="M56" i="23" s="1"/>
  <c r="M59" i="23" s="1"/>
  <c r="F48" i="23"/>
  <c r="F51" i="23" s="1"/>
  <c r="F53" i="23" s="1"/>
  <c r="F56" i="23" s="1"/>
  <c r="F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Z32" i="23" s="1"/>
  <c r="X32" i="23"/>
  <c r="W32" i="23"/>
  <c r="V32" i="23"/>
  <c r="U32" i="23"/>
  <c r="U48" i="23" s="1"/>
  <c r="U51" i="23" s="1"/>
  <c r="U53" i="23" s="1"/>
  <c r="U56" i="23" s="1"/>
  <c r="U59" i="23" s="1"/>
  <c r="T32" i="23"/>
  <c r="S32" i="23"/>
  <c r="R32" i="23"/>
  <c r="R48" i="23" s="1"/>
  <c r="R51" i="23" s="1"/>
  <c r="R53" i="23" s="1"/>
  <c r="R56" i="23" s="1"/>
  <c r="R59" i="23" s="1"/>
  <c r="Q32" i="23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K32" i="23"/>
  <c r="J32" i="23"/>
  <c r="J48" i="23" s="1"/>
  <c r="J51" i="23" s="1"/>
  <c r="J53" i="23" s="1"/>
  <c r="J56" i="23" s="1"/>
  <c r="J59" i="23" s="1"/>
  <c r="I32" i="23"/>
  <c r="H32" i="23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T51" i="24"/>
  <c r="T53" i="24" s="1"/>
  <c r="T56" i="24" s="1"/>
  <c r="T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V32" i="24"/>
  <c r="V48" i="24" s="1"/>
  <c r="V51" i="24" s="1"/>
  <c r="V53" i="24" s="1"/>
  <c r="V56" i="24" s="1"/>
  <c r="V59" i="24" s="1"/>
  <c r="U32" i="24"/>
  <c r="T32" i="24"/>
  <c r="T48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G48" i="25"/>
  <c r="G51" i="25" s="1"/>
  <c r="G53" i="25" s="1"/>
  <c r="G56" i="25" s="1"/>
  <c r="G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N32" i="25"/>
  <c r="N48" i="25" s="1"/>
  <c r="N51" i="25" s="1"/>
  <c r="N53" i="25" s="1"/>
  <c r="N56" i="25" s="1"/>
  <c r="N59" i="25" s="1"/>
  <c r="M32" i="25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U53" i="26"/>
  <c r="U56" i="26" s="1"/>
  <c r="U59" i="26" s="1"/>
  <c r="Q48" i="26"/>
  <c r="Q51" i="26" s="1"/>
  <c r="Q53" i="26" s="1"/>
  <c r="Q56" i="26" s="1"/>
  <c r="Q59" i="26" s="1"/>
  <c r="P48" i="26"/>
  <c r="P51" i="26" s="1"/>
  <c r="P53" i="26" s="1"/>
  <c r="P56" i="26" s="1"/>
  <c r="P59" i="26" s="1"/>
  <c r="F48" i="26"/>
  <c r="F51" i="26" s="1"/>
  <c r="F53" i="26" s="1"/>
  <c r="F56" i="26" s="1"/>
  <c r="F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Z32" i="26"/>
  <c r="Y32" i="26"/>
  <c r="X32" i="26"/>
  <c r="X48" i="26" s="1"/>
  <c r="X51" i="26" s="1"/>
  <c r="Z51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F53" i="27"/>
  <c r="F56" i="27" s="1"/>
  <c r="F59" i="27" s="1"/>
  <c r="O48" i="27"/>
  <c r="O51" i="27" s="1"/>
  <c r="O53" i="27" s="1"/>
  <c r="O56" i="27" s="1"/>
  <c r="O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G48" i="27" s="1"/>
  <c r="G51" i="27" s="1"/>
  <c r="G53" i="27" s="1"/>
  <c r="G56" i="27" s="1"/>
  <c r="G59" i="27" s="1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W48" i="28"/>
  <c r="W51" i="28" s="1"/>
  <c r="W53" i="28" s="1"/>
  <c r="W56" i="28" s="1"/>
  <c r="W59" i="28" s="1"/>
  <c r="N48" i="28"/>
  <c r="N51" i="28" s="1"/>
  <c r="N53" i="28" s="1"/>
  <c r="N56" i="28" s="1"/>
  <c r="N59" i="28" s="1"/>
  <c r="F48" i="28"/>
  <c r="F51" i="28" s="1"/>
  <c r="F53" i="28" s="1"/>
  <c r="F56" i="28" s="1"/>
  <c r="F59" i="28" s="1"/>
  <c r="D48" i="28"/>
  <c r="D51" i="28" s="1"/>
  <c r="D53" i="28" s="1"/>
  <c r="D56" i="28" s="1"/>
  <c r="D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D51" i="29"/>
  <c r="D53" i="29" s="1"/>
  <c r="D56" i="29" s="1"/>
  <c r="D59" i="29" s="1"/>
  <c r="U48" i="29"/>
  <c r="U51" i="29" s="1"/>
  <c r="U53" i="29" s="1"/>
  <c r="U56" i="29" s="1"/>
  <c r="U59" i="29" s="1"/>
  <c r="S48" i="29"/>
  <c r="S51" i="29" s="1"/>
  <c r="S53" i="29" s="1"/>
  <c r="S56" i="29" s="1"/>
  <c r="S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C32" i="29"/>
  <c r="C48" i="29" s="1"/>
  <c r="C51" i="29" s="1"/>
  <c r="C53" i="29" s="1"/>
  <c r="C56" i="29" s="1"/>
  <c r="C59" i="29" s="1"/>
  <c r="S53" i="30"/>
  <c r="S56" i="30" s="1"/>
  <c r="S59" i="30" s="1"/>
  <c r="J48" i="30"/>
  <c r="J51" i="30" s="1"/>
  <c r="J53" i="30" s="1"/>
  <c r="J56" i="30" s="1"/>
  <c r="J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X51" i="30" s="1"/>
  <c r="X53" i="30" s="1"/>
  <c r="W32" i="30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J56" i="31"/>
  <c r="J59" i="31" s="1"/>
  <c r="W51" i="31"/>
  <c r="W53" i="31" s="1"/>
  <c r="W56" i="31" s="1"/>
  <c r="W59" i="31" s="1"/>
  <c r="R51" i="31"/>
  <c r="R53" i="31" s="1"/>
  <c r="R56" i="31" s="1"/>
  <c r="R59" i="31" s="1"/>
  <c r="F48" i="31"/>
  <c r="F51" i="31" s="1"/>
  <c r="F53" i="31" s="1"/>
  <c r="F56" i="31" s="1"/>
  <c r="F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W48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R48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H48" i="32"/>
  <c r="H51" i="32" s="1"/>
  <c r="H53" i="32" s="1"/>
  <c r="H56" i="32" s="1"/>
  <c r="H59" i="32" s="1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Z32" i="32" s="1"/>
  <c r="W32" i="32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Q32" i="32"/>
  <c r="P32" i="32"/>
  <c r="P48" i="32" s="1"/>
  <c r="P51" i="32" s="1"/>
  <c r="P53" i="32" s="1"/>
  <c r="P56" i="32" s="1"/>
  <c r="P59" i="32" s="1"/>
  <c r="O32" i="32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I32" i="32"/>
  <c r="H32" i="32"/>
  <c r="G32" i="32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D56" i="33"/>
  <c r="D59" i="33" s="1"/>
  <c r="M53" i="33"/>
  <c r="M56" i="33" s="1"/>
  <c r="M59" i="33" s="1"/>
  <c r="E53" i="33"/>
  <c r="E56" i="33" s="1"/>
  <c r="E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D32" i="33"/>
  <c r="D48" i="33" s="1"/>
  <c r="D51" i="33" s="1"/>
  <c r="D53" i="33" s="1"/>
  <c r="C32" i="33"/>
  <c r="C48" i="33" s="1"/>
  <c r="C51" i="33" s="1"/>
  <c r="C53" i="33" s="1"/>
  <c r="C56" i="33" s="1"/>
  <c r="C59" i="33" s="1"/>
  <c r="S56" i="34"/>
  <c r="S59" i="34" s="1"/>
  <c r="L53" i="34"/>
  <c r="L56" i="34" s="1"/>
  <c r="L59" i="34" s="1"/>
  <c r="D53" i="34"/>
  <c r="D56" i="34" s="1"/>
  <c r="D59" i="34" s="1"/>
  <c r="U51" i="34"/>
  <c r="U53" i="34" s="1"/>
  <c r="U56" i="34" s="1"/>
  <c r="U59" i="34" s="1"/>
  <c r="F48" i="34"/>
  <c r="F51" i="34" s="1"/>
  <c r="F53" i="34" s="1"/>
  <c r="F56" i="34" s="1"/>
  <c r="F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V32" i="34"/>
  <c r="V48" i="34" s="1"/>
  <c r="V51" i="34" s="1"/>
  <c r="V53" i="34" s="1"/>
  <c r="V56" i="34" s="1"/>
  <c r="V59" i="34" s="1"/>
  <c r="U32" i="34"/>
  <c r="U48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F32" i="34"/>
  <c r="E32" i="34"/>
  <c r="E48" i="34" s="1"/>
  <c r="E51" i="34" s="1"/>
  <c r="E53" i="34" s="1"/>
  <c r="E56" i="34" s="1"/>
  <c r="E59" i="34" s="1"/>
  <c r="D32" i="34"/>
  <c r="D48" i="34" s="1"/>
  <c r="D51" i="34" s="1"/>
  <c r="C32" i="34"/>
  <c r="C48" i="34" s="1"/>
  <c r="C51" i="34" s="1"/>
  <c r="C53" i="34" s="1"/>
  <c r="C56" i="34" s="1"/>
  <c r="C59" i="34" s="1"/>
  <c r="M48" i="35"/>
  <c r="M51" i="35" s="1"/>
  <c r="M53" i="35" s="1"/>
  <c r="M56" i="35" s="1"/>
  <c r="M59" i="35" s="1"/>
  <c r="E48" i="35"/>
  <c r="E51" i="35" s="1"/>
  <c r="E53" i="35" s="1"/>
  <c r="E56" i="35" s="1"/>
  <c r="E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S53" i="36"/>
  <c r="S56" i="36" s="1"/>
  <c r="S59" i="36" s="1"/>
  <c r="V51" i="36"/>
  <c r="V53" i="36" s="1"/>
  <c r="V56" i="36" s="1"/>
  <c r="V59" i="36" s="1"/>
  <c r="L51" i="36"/>
  <c r="L53" i="36" s="1"/>
  <c r="L56" i="36" s="1"/>
  <c r="L59" i="36" s="1"/>
  <c r="U48" i="36"/>
  <c r="U51" i="36" s="1"/>
  <c r="U53" i="36" s="1"/>
  <c r="U56" i="36" s="1"/>
  <c r="U59" i="36" s="1"/>
  <c r="E48" i="36"/>
  <c r="E51" i="36" s="1"/>
  <c r="E53" i="36" s="1"/>
  <c r="E56" i="36" s="1"/>
  <c r="E59" i="36" s="1"/>
  <c r="D48" i="36"/>
  <c r="D51" i="36" s="1"/>
  <c r="D53" i="36" s="1"/>
  <c r="D56" i="36" s="1"/>
  <c r="D59" i="36" s="1"/>
  <c r="AA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V48" i="36" s="1"/>
  <c r="U32" i="36"/>
  <c r="T32" i="36"/>
  <c r="T48" i="36" s="1"/>
  <c r="T51" i="36" s="1"/>
  <c r="T53" i="36" s="1"/>
  <c r="T56" i="36" s="1"/>
  <c r="T59" i="36" s="1"/>
  <c r="S32" i="36"/>
  <c r="S48" i="36" s="1"/>
  <c r="S51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L48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D32" i="36"/>
  <c r="C32" i="36"/>
  <c r="C48" i="36" s="1"/>
  <c r="C51" i="36" s="1"/>
  <c r="C53" i="36" s="1"/>
  <c r="C56" i="36" s="1"/>
  <c r="C59" i="36" s="1"/>
  <c r="AA53" i="37"/>
  <c r="AA56" i="37" s="1"/>
  <c r="AA59" i="37" s="1"/>
  <c r="S48" i="37"/>
  <c r="S51" i="37" s="1"/>
  <c r="S53" i="37" s="1"/>
  <c r="S56" i="37" s="1"/>
  <c r="S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M48" i="37" s="1"/>
  <c r="M51" i="37" s="1"/>
  <c r="M53" i="37" s="1"/>
  <c r="M56" i="37" s="1"/>
  <c r="M59" i="37" s="1"/>
  <c r="L47" i="37"/>
  <c r="K47" i="37"/>
  <c r="J47" i="37"/>
  <c r="I47" i="37"/>
  <c r="H47" i="37"/>
  <c r="G47" i="37"/>
  <c r="F47" i="37"/>
  <c r="E47" i="37"/>
  <c r="D47" i="37"/>
  <c r="C47" i="37"/>
  <c r="C48" i="37" s="1"/>
  <c r="C51" i="37" s="1"/>
  <c r="C53" i="37" s="1"/>
  <c r="C56" i="37" s="1"/>
  <c r="C59" i="37" s="1"/>
  <c r="AA32" i="37"/>
  <c r="AA48" i="37" s="1"/>
  <c r="AA51" i="37" s="1"/>
  <c r="Z32" i="37"/>
  <c r="Y32" i="37"/>
  <c r="X32" i="37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T32" i="37"/>
  <c r="S32" i="37"/>
  <c r="R32" i="37"/>
  <c r="R48" i="37" s="1"/>
  <c r="R51" i="37" s="1"/>
  <c r="R53" i="37" s="1"/>
  <c r="R56" i="37" s="1"/>
  <c r="R59" i="37" s="1"/>
  <c r="Q32" i="37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L32" i="37"/>
  <c r="K32" i="37"/>
  <c r="J32" i="37"/>
  <c r="J48" i="37" s="1"/>
  <c r="J51" i="37" s="1"/>
  <c r="J53" i="37" s="1"/>
  <c r="J56" i="37" s="1"/>
  <c r="J59" i="37" s="1"/>
  <c r="I32" i="37"/>
  <c r="H32" i="37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D32" i="37"/>
  <c r="C32" i="37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Z32" i="38" s="1"/>
  <c r="W32" i="38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F32" i="38"/>
  <c r="F48" i="38" s="1"/>
  <c r="F51" i="38" s="1"/>
  <c r="F53" i="38" s="1"/>
  <c r="F56" i="38" s="1"/>
  <c r="F59" i="38" s="1"/>
  <c r="E32" i="38"/>
  <c r="D32" i="38"/>
  <c r="D48" i="38" s="1"/>
  <c r="D51" i="38" s="1"/>
  <c r="D53" i="38" s="1"/>
  <c r="D56" i="38" s="1"/>
  <c r="D59" i="38" s="1"/>
  <c r="C32" i="38"/>
  <c r="H51" i="39"/>
  <c r="H53" i="39" s="1"/>
  <c r="H56" i="39" s="1"/>
  <c r="H59" i="39" s="1"/>
  <c r="U48" i="39"/>
  <c r="U51" i="39" s="1"/>
  <c r="U53" i="39" s="1"/>
  <c r="U56" i="39" s="1"/>
  <c r="U59" i="39" s="1"/>
  <c r="M48" i="39"/>
  <c r="M51" i="39" s="1"/>
  <c r="M53" i="39" s="1"/>
  <c r="M56" i="39" s="1"/>
  <c r="M59" i="39" s="1"/>
  <c r="E48" i="39"/>
  <c r="E51" i="39" s="1"/>
  <c r="E53" i="39" s="1"/>
  <c r="E56" i="39" s="1"/>
  <c r="E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X48" i="39" s="1"/>
  <c r="X51" i="39" s="1"/>
  <c r="W32" i="39"/>
  <c r="W48" i="39" s="1"/>
  <c r="W51" i="39" s="1"/>
  <c r="W53" i="39" s="1"/>
  <c r="W56" i="39" s="1"/>
  <c r="W59" i="39" s="1"/>
  <c r="V32" i="39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G32" i="39"/>
  <c r="G48" i="39" s="1"/>
  <c r="G51" i="39" s="1"/>
  <c r="G53" i="39" s="1"/>
  <c r="G56" i="39" s="1"/>
  <c r="G59" i="39" s="1"/>
  <c r="F32" i="39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P48" i="40"/>
  <c r="P51" i="40" s="1"/>
  <c r="P53" i="40" s="1"/>
  <c r="P56" i="40" s="1"/>
  <c r="P59" i="40" s="1"/>
  <c r="AA47" i="40"/>
  <c r="Y47" i="40"/>
  <c r="X47" i="40"/>
  <c r="W47" i="40"/>
  <c r="V47" i="40"/>
  <c r="U47" i="40"/>
  <c r="U48" i="40" s="1"/>
  <c r="U51" i="40" s="1"/>
  <c r="U53" i="40" s="1"/>
  <c r="U56" i="40" s="1"/>
  <c r="U59" i="40" s="1"/>
  <c r="T47" i="40"/>
  <c r="S47" i="40"/>
  <c r="R47" i="40"/>
  <c r="Q47" i="40"/>
  <c r="P47" i="40"/>
  <c r="O47" i="40"/>
  <c r="N47" i="40"/>
  <c r="M47" i="40"/>
  <c r="M48" i="40" s="1"/>
  <c r="M51" i="40" s="1"/>
  <c r="M53" i="40" s="1"/>
  <c r="M56" i="40" s="1"/>
  <c r="M59" i="40" s="1"/>
  <c r="L47" i="40"/>
  <c r="K47" i="40"/>
  <c r="J47" i="40"/>
  <c r="I47" i="40"/>
  <c r="H47" i="40"/>
  <c r="G47" i="40"/>
  <c r="F47" i="40"/>
  <c r="E47" i="40"/>
  <c r="E48" i="40" s="1"/>
  <c r="E51" i="40" s="1"/>
  <c r="E53" i="40" s="1"/>
  <c r="E56" i="40" s="1"/>
  <c r="E59" i="40" s="1"/>
  <c r="D47" i="40"/>
  <c r="C47" i="40"/>
  <c r="AA32" i="40"/>
  <c r="AA48" i="40" s="1"/>
  <c r="AA51" i="40" s="1"/>
  <c r="AA53" i="40" s="1"/>
  <c r="AA56" i="40" s="1"/>
  <c r="AA59" i="40" s="1"/>
  <c r="Z32" i="40"/>
  <c r="Y32" i="40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R32" i="40"/>
  <c r="R48" i="40" s="1"/>
  <c r="R51" i="40" s="1"/>
  <c r="R53" i="40" s="1"/>
  <c r="R56" i="40" s="1"/>
  <c r="R59" i="40" s="1"/>
  <c r="Q32" i="40"/>
  <c r="P32" i="40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L32" i="40"/>
  <c r="L48" i="40" s="1"/>
  <c r="L51" i="40" s="1"/>
  <c r="L53" i="40" s="1"/>
  <c r="L56" i="40" s="1"/>
  <c r="L59" i="40" s="1"/>
  <c r="K32" i="40"/>
  <c r="J32" i="40"/>
  <c r="J48" i="40" s="1"/>
  <c r="J51" i="40" s="1"/>
  <c r="J53" i="40" s="1"/>
  <c r="J56" i="40" s="1"/>
  <c r="J59" i="40" s="1"/>
  <c r="I32" i="40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AA48" i="41"/>
  <c r="AA51" i="41" s="1"/>
  <c r="AA53" i="41" s="1"/>
  <c r="AA56" i="41" s="1"/>
  <c r="AA59" i="41" s="1"/>
  <c r="S48" i="41"/>
  <c r="S51" i="41" s="1"/>
  <c r="S53" i="41" s="1"/>
  <c r="S56" i="41" s="1"/>
  <c r="S59" i="41" s="1"/>
  <c r="K48" i="41"/>
  <c r="K51" i="41" s="1"/>
  <c r="K53" i="41" s="1"/>
  <c r="K56" i="41" s="1"/>
  <c r="K59" i="41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Y32" i="41"/>
  <c r="Y48" i="41" s="1"/>
  <c r="Y51" i="41" s="1"/>
  <c r="Y53" i="41" s="1"/>
  <c r="Y56" i="41" s="1"/>
  <c r="Y59" i="41" s="1"/>
  <c r="X32" i="41"/>
  <c r="X48" i="41" s="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S32" i="4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K32" i="4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C32" i="41"/>
  <c r="C48" i="41" s="1"/>
  <c r="C51" i="41" s="1"/>
  <c r="C53" i="41" s="1"/>
  <c r="C56" i="41" s="1"/>
  <c r="C59" i="41" s="1"/>
  <c r="J59" i="42"/>
  <c r="E51" i="42"/>
  <c r="E53" i="42" s="1"/>
  <c r="E56" i="42" s="1"/>
  <c r="E59" i="42" s="1"/>
  <c r="S48" i="42"/>
  <c r="S51" i="42" s="1"/>
  <c r="S53" i="42" s="1"/>
  <c r="S56" i="42" s="1"/>
  <c r="S59" i="42" s="1"/>
  <c r="R48" i="42"/>
  <c r="R51" i="42" s="1"/>
  <c r="R53" i="42" s="1"/>
  <c r="R56" i="42" s="1"/>
  <c r="R59" i="42" s="1"/>
  <c r="K48" i="42"/>
  <c r="K51" i="42" s="1"/>
  <c r="K53" i="42" s="1"/>
  <c r="K56" i="42" s="1"/>
  <c r="K59" i="42" s="1"/>
  <c r="F48" i="42"/>
  <c r="F51" i="42" s="1"/>
  <c r="F53" i="42" s="1"/>
  <c r="F56" i="42" s="1"/>
  <c r="F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R32" i="42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K32" i="42"/>
  <c r="J32" i="42"/>
  <c r="J48" i="42" s="1"/>
  <c r="J51" i="42" s="1"/>
  <c r="J53" i="42" s="1"/>
  <c r="J56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E32" i="42"/>
  <c r="E48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S53" i="43"/>
  <c r="S56" i="43" s="1"/>
  <c r="S59" i="43" s="1"/>
  <c r="Q51" i="43"/>
  <c r="Q53" i="43" s="1"/>
  <c r="Q56" i="43" s="1"/>
  <c r="Q59" i="43" s="1"/>
  <c r="I48" i="43"/>
  <c r="I51" i="43" s="1"/>
  <c r="I53" i="43" s="1"/>
  <c r="I56" i="43" s="1"/>
  <c r="I59" i="43" s="1"/>
  <c r="AA47" i="43"/>
  <c r="Z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X48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R32" i="43"/>
  <c r="R48" i="43" s="1"/>
  <c r="R51" i="43" s="1"/>
  <c r="R53" i="43" s="1"/>
  <c r="R56" i="43" s="1"/>
  <c r="R59" i="43" s="1"/>
  <c r="Q32" i="43"/>
  <c r="Q48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AA51" i="44"/>
  <c r="AA53" i="44" s="1"/>
  <c r="AA56" i="44" s="1"/>
  <c r="AA59" i="44" s="1"/>
  <c r="Y48" i="44"/>
  <c r="Y51" i="44" s="1"/>
  <c r="Y53" i="44" s="1"/>
  <c r="Y56" i="44" s="1"/>
  <c r="Y59" i="44" s="1"/>
  <c r="AA47" i="44"/>
  <c r="Y47" i="44"/>
  <c r="X47" i="44"/>
  <c r="Z47" i="44" s="1"/>
  <c r="W47" i="44"/>
  <c r="V47" i="44"/>
  <c r="U47" i="44"/>
  <c r="T47" i="44"/>
  <c r="T48" i="44" s="1"/>
  <c r="T51" i="44" s="1"/>
  <c r="T53" i="44" s="1"/>
  <c r="T56" i="44" s="1"/>
  <c r="T59" i="44" s="1"/>
  <c r="S47" i="44"/>
  <c r="R47" i="44"/>
  <c r="Q47" i="44"/>
  <c r="P47" i="44"/>
  <c r="O47" i="44"/>
  <c r="N47" i="44"/>
  <c r="M47" i="44"/>
  <c r="L47" i="44"/>
  <c r="L48" i="44" s="1"/>
  <c r="L51" i="44" s="1"/>
  <c r="L53" i="44" s="1"/>
  <c r="L56" i="44" s="1"/>
  <c r="L59" i="44" s="1"/>
  <c r="K47" i="44"/>
  <c r="J47" i="44"/>
  <c r="I47" i="44"/>
  <c r="H47" i="44"/>
  <c r="G47" i="44"/>
  <c r="F47" i="44"/>
  <c r="E47" i="44"/>
  <c r="D47" i="44"/>
  <c r="D48" i="44" s="1"/>
  <c r="D51" i="44" s="1"/>
  <c r="D53" i="44" s="1"/>
  <c r="D56" i="44" s="1"/>
  <c r="D59" i="44" s="1"/>
  <c r="C47" i="44"/>
  <c r="AA32" i="44"/>
  <c r="AA48" i="44" s="1"/>
  <c r="Y32" i="44"/>
  <c r="Z32" i="44" s="1"/>
  <c r="X32" i="44"/>
  <c r="W32" i="44"/>
  <c r="W48" i="44" s="1"/>
  <c r="W51" i="44" s="1"/>
  <c r="W53" i="44" s="1"/>
  <c r="W56" i="44" s="1"/>
  <c r="W59" i="44" s="1"/>
  <c r="V32" i="44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O32" i="44"/>
  <c r="O48" i="44" s="1"/>
  <c r="O51" i="44" s="1"/>
  <c r="O53" i="44" s="1"/>
  <c r="O56" i="44" s="1"/>
  <c r="O59" i="44" s="1"/>
  <c r="N32" i="44"/>
  <c r="M32" i="44"/>
  <c r="M48" i="44" s="1"/>
  <c r="M51" i="44" s="1"/>
  <c r="M53" i="44" s="1"/>
  <c r="M56" i="44" s="1"/>
  <c r="M59" i="44" s="1"/>
  <c r="L32" i="44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G32" i="44"/>
  <c r="G48" i="44" s="1"/>
  <c r="G51" i="44" s="1"/>
  <c r="G53" i="44" s="1"/>
  <c r="G56" i="44" s="1"/>
  <c r="G59" i="44" s="1"/>
  <c r="F32" i="44"/>
  <c r="E32" i="44"/>
  <c r="E48" i="44" s="1"/>
  <c r="E51" i="44" s="1"/>
  <c r="E53" i="44" s="1"/>
  <c r="E56" i="44" s="1"/>
  <c r="E59" i="44" s="1"/>
  <c r="D32" i="44"/>
  <c r="C32" i="44"/>
  <c r="C48" i="44" s="1"/>
  <c r="C51" i="44" s="1"/>
  <c r="C53" i="44" s="1"/>
  <c r="C56" i="44" s="1"/>
  <c r="C59" i="44" s="1"/>
  <c r="AA48" i="45"/>
  <c r="AA51" i="45" s="1"/>
  <c r="AA53" i="45" s="1"/>
  <c r="AA56" i="45" s="1"/>
  <c r="AA59" i="45" s="1"/>
  <c r="H48" i="45"/>
  <c r="H51" i="45" s="1"/>
  <c r="H53" i="45" s="1"/>
  <c r="H56" i="45" s="1"/>
  <c r="H59" i="45" s="1"/>
  <c r="AA47" i="45"/>
  <c r="Y47" i="45"/>
  <c r="X47" i="45"/>
  <c r="W47" i="45"/>
  <c r="V47" i="45"/>
  <c r="U47" i="45"/>
  <c r="T47" i="45"/>
  <c r="S47" i="45"/>
  <c r="S48" i="45" s="1"/>
  <c r="S51" i="45" s="1"/>
  <c r="S53" i="45" s="1"/>
  <c r="S56" i="45" s="1"/>
  <c r="S59" i="45" s="1"/>
  <c r="R47" i="45"/>
  <c r="Q47" i="45"/>
  <c r="P47" i="45"/>
  <c r="O47" i="45"/>
  <c r="N47" i="45"/>
  <c r="M47" i="45"/>
  <c r="L47" i="45"/>
  <c r="K47" i="45"/>
  <c r="K48" i="45" s="1"/>
  <c r="K51" i="45" s="1"/>
  <c r="K53" i="45" s="1"/>
  <c r="K56" i="45" s="1"/>
  <c r="K59" i="45" s="1"/>
  <c r="J47" i="45"/>
  <c r="I47" i="45"/>
  <c r="H47" i="45"/>
  <c r="G47" i="45"/>
  <c r="F47" i="45"/>
  <c r="E47" i="45"/>
  <c r="D47" i="45"/>
  <c r="C47" i="45"/>
  <c r="C48" i="45" s="1"/>
  <c r="C51" i="45" s="1"/>
  <c r="C53" i="45" s="1"/>
  <c r="C56" i="45" s="1"/>
  <c r="C59" i="45" s="1"/>
  <c r="AA32" i="45"/>
  <c r="Z32" i="45"/>
  <c r="Y32" i="45"/>
  <c r="X32" i="45"/>
  <c r="X48" i="45" s="1"/>
  <c r="W32" i="45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S32" i="45"/>
  <c r="R32" i="45"/>
  <c r="R48" i="45" s="1"/>
  <c r="R51" i="45" s="1"/>
  <c r="R53" i="45" s="1"/>
  <c r="R56" i="45" s="1"/>
  <c r="R59" i="45" s="1"/>
  <c r="Q32" i="45"/>
  <c r="P32" i="45"/>
  <c r="P48" i="45" s="1"/>
  <c r="P51" i="45" s="1"/>
  <c r="P53" i="45" s="1"/>
  <c r="P56" i="45" s="1"/>
  <c r="P59" i="45" s="1"/>
  <c r="O32" i="45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K32" i="45"/>
  <c r="J32" i="45"/>
  <c r="J48" i="45" s="1"/>
  <c r="J51" i="45" s="1"/>
  <c r="J53" i="45" s="1"/>
  <c r="J56" i="45" s="1"/>
  <c r="J59" i="45" s="1"/>
  <c r="I32" i="45"/>
  <c r="H32" i="45"/>
  <c r="G32" i="45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C32" i="45"/>
  <c r="Y51" i="46"/>
  <c r="Y53" i="46" s="1"/>
  <c r="Y56" i="46" s="1"/>
  <c r="Y59" i="46" s="1"/>
  <c r="AA47" i="46"/>
  <c r="Y47" i="46"/>
  <c r="X47" i="46"/>
  <c r="Z47" i="46" s="1"/>
  <c r="W47" i="46"/>
  <c r="V47" i="46"/>
  <c r="U47" i="46"/>
  <c r="T47" i="46"/>
  <c r="S47" i="46"/>
  <c r="R47" i="46"/>
  <c r="R48" i="46" s="1"/>
  <c r="R51" i="46" s="1"/>
  <c r="R53" i="46" s="1"/>
  <c r="R56" i="46" s="1"/>
  <c r="R59" i="46" s="1"/>
  <c r="Q47" i="46"/>
  <c r="P47" i="46"/>
  <c r="O47" i="46"/>
  <c r="N47" i="46"/>
  <c r="M47" i="46"/>
  <c r="L47" i="46"/>
  <c r="K47" i="46"/>
  <c r="J47" i="46"/>
  <c r="J48" i="46" s="1"/>
  <c r="J51" i="46" s="1"/>
  <c r="J53" i="46" s="1"/>
  <c r="J56" i="46" s="1"/>
  <c r="J59" i="46" s="1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X32" i="46"/>
  <c r="W32" i="46"/>
  <c r="W48" i="46" s="1"/>
  <c r="W51" i="46" s="1"/>
  <c r="W53" i="46" s="1"/>
  <c r="W56" i="46" s="1"/>
  <c r="W59" i="46" s="1"/>
  <c r="V32" i="46"/>
  <c r="U32" i="46"/>
  <c r="U48" i="46" s="1"/>
  <c r="U51" i="46" s="1"/>
  <c r="U53" i="46" s="1"/>
  <c r="U56" i="46" s="1"/>
  <c r="U59" i="46" s="1"/>
  <c r="T32" i="46"/>
  <c r="S32" i="46"/>
  <c r="S48" i="46" s="1"/>
  <c r="S51" i="46" s="1"/>
  <c r="S53" i="46" s="1"/>
  <c r="S56" i="46" s="1"/>
  <c r="S59" i="46" s="1"/>
  <c r="R32" i="46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M32" i="46"/>
  <c r="M48" i="46" s="1"/>
  <c r="M51" i="46" s="1"/>
  <c r="M53" i="46" s="1"/>
  <c r="M56" i="46" s="1"/>
  <c r="M59" i="46" s="1"/>
  <c r="L32" i="46"/>
  <c r="K32" i="46"/>
  <c r="K48" i="46" s="1"/>
  <c r="K51" i="46" s="1"/>
  <c r="K53" i="46" s="1"/>
  <c r="K56" i="46" s="1"/>
  <c r="K59" i="46" s="1"/>
  <c r="J32" i="46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E32" i="46"/>
  <c r="E48" i="46" s="1"/>
  <c r="E51" i="46" s="1"/>
  <c r="E53" i="46" s="1"/>
  <c r="E56" i="46" s="1"/>
  <c r="E59" i="46" s="1"/>
  <c r="D32" i="46"/>
  <c r="C32" i="46"/>
  <c r="C48" i="46" s="1"/>
  <c r="C51" i="46" s="1"/>
  <c r="C53" i="46" s="1"/>
  <c r="C56" i="46" s="1"/>
  <c r="C59" i="46" s="1"/>
  <c r="G51" i="47"/>
  <c r="G53" i="47" s="1"/>
  <c r="G56" i="47" s="1"/>
  <c r="G59" i="47" s="1"/>
  <c r="W48" i="47"/>
  <c r="W51" i="47" s="1"/>
  <c r="W53" i="47" s="1"/>
  <c r="W56" i="47" s="1"/>
  <c r="W59" i="47" s="1"/>
  <c r="P48" i="47"/>
  <c r="P51" i="47" s="1"/>
  <c r="P53" i="47" s="1"/>
  <c r="P56" i="47" s="1"/>
  <c r="P59" i="47" s="1"/>
  <c r="G48" i="47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H48" i="47" s="1"/>
  <c r="H51" i="47" s="1"/>
  <c r="H53" i="47" s="1"/>
  <c r="H56" i="47" s="1"/>
  <c r="H59" i="47" s="1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Z32" i="47" s="1"/>
  <c r="W32" i="47"/>
  <c r="V32" i="47"/>
  <c r="U32" i="47"/>
  <c r="U48" i="47" s="1"/>
  <c r="U51" i="47" s="1"/>
  <c r="U53" i="47" s="1"/>
  <c r="U56" i="47" s="1"/>
  <c r="U59" i="47" s="1"/>
  <c r="T32" i="47"/>
  <c r="S32" i="47"/>
  <c r="S48" i="47" s="1"/>
  <c r="S51" i="47" s="1"/>
  <c r="S53" i="47" s="1"/>
  <c r="S56" i="47" s="1"/>
  <c r="S59" i="47" s="1"/>
  <c r="R32" i="47"/>
  <c r="Q32" i="47"/>
  <c r="Q48" i="47" s="1"/>
  <c r="Q51" i="47" s="1"/>
  <c r="Q53" i="47" s="1"/>
  <c r="Q56" i="47" s="1"/>
  <c r="Q59" i="47" s="1"/>
  <c r="P32" i="47"/>
  <c r="O32" i="47"/>
  <c r="O48" i="47" s="1"/>
  <c r="O51" i="47" s="1"/>
  <c r="O53" i="47" s="1"/>
  <c r="O56" i="47" s="1"/>
  <c r="O59" i="47" s="1"/>
  <c r="N32" i="47"/>
  <c r="M32" i="47"/>
  <c r="M48" i="47" s="1"/>
  <c r="M51" i="47" s="1"/>
  <c r="M53" i="47" s="1"/>
  <c r="M56" i="47" s="1"/>
  <c r="M59" i="47" s="1"/>
  <c r="L32" i="47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G32" i="47"/>
  <c r="F32" i="47"/>
  <c r="E32" i="47"/>
  <c r="E48" i="47" s="1"/>
  <c r="E51" i="47" s="1"/>
  <c r="E53" i="47" s="1"/>
  <c r="E56" i="47" s="1"/>
  <c r="E59" i="47" s="1"/>
  <c r="D32" i="47"/>
  <c r="C32" i="47"/>
  <c r="C48" i="47" s="1"/>
  <c r="C51" i="47" s="1"/>
  <c r="C53" i="47" s="1"/>
  <c r="C56" i="47" s="1"/>
  <c r="C59" i="47" s="1"/>
  <c r="F51" i="48"/>
  <c r="F53" i="48" s="1"/>
  <c r="F56" i="48" s="1"/>
  <c r="F59" i="48" s="1"/>
  <c r="V48" i="48"/>
  <c r="V51" i="48" s="1"/>
  <c r="V53" i="48" s="1"/>
  <c r="V56" i="48" s="1"/>
  <c r="V59" i="48" s="1"/>
  <c r="O48" i="48"/>
  <c r="O51" i="48" s="1"/>
  <c r="O53" i="48" s="1"/>
  <c r="O56" i="48" s="1"/>
  <c r="O59" i="48" s="1"/>
  <c r="G48" i="48"/>
  <c r="G51" i="48" s="1"/>
  <c r="G53" i="48" s="1"/>
  <c r="G56" i="48" s="1"/>
  <c r="G59" i="48" s="1"/>
  <c r="F48" i="48"/>
  <c r="AA47" i="48"/>
  <c r="Y47" i="48"/>
  <c r="X47" i="48"/>
  <c r="Z47" i="48" s="1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W32" i="48"/>
  <c r="W48" i="48" s="1"/>
  <c r="W51" i="48" s="1"/>
  <c r="W53" i="48" s="1"/>
  <c r="W56" i="48" s="1"/>
  <c r="W59" i="48" s="1"/>
  <c r="V32" i="48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J59" i="49"/>
  <c r="AA48" i="49"/>
  <c r="AA51" i="49" s="1"/>
  <c r="AA53" i="49" s="1"/>
  <c r="AA56" i="49" s="1"/>
  <c r="AA59" i="49" s="1"/>
  <c r="K48" i="49"/>
  <c r="K51" i="49" s="1"/>
  <c r="K53" i="49" s="1"/>
  <c r="K56" i="49" s="1"/>
  <c r="K59" i="49" s="1"/>
  <c r="F48" i="49"/>
  <c r="F51" i="49" s="1"/>
  <c r="F53" i="49" s="1"/>
  <c r="F56" i="49" s="1"/>
  <c r="F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Y48" i="49" s="1"/>
  <c r="Y51" i="49" s="1"/>
  <c r="Y53" i="49" s="1"/>
  <c r="Y56" i="49" s="1"/>
  <c r="Y59" i="49" s="1"/>
  <c r="X32" i="49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J32" i="49"/>
  <c r="J48" i="49" s="1"/>
  <c r="J51" i="49" s="1"/>
  <c r="J53" i="49" s="1"/>
  <c r="J56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M48" i="50"/>
  <c r="M51" i="50" s="1"/>
  <c r="M53" i="50" s="1"/>
  <c r="M56" i="50" s="1"/>
  <c r="M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X48" i="50" s="1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X51" i="51"/>
  <c r="C51" i="51"/>
  <c r="C53" i="51" s="1"/>
  <c r="C56" i="51" s="1"/>
  <c r="C59" i="51" s="1"/>
  <c r="Q48" i="51"/>
  <c r="Q51" i="51" s="1"/>
  <c r="Q53" i="51" s="1"/>
  <c r="Q56" i="51" s="1"/>
  <c r="Q59" i="51" s="1"/>
  <c r="AA47" i="51"/>
  <c r="Z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X48" i="51" s="1"/>
  <c r="Z48" i="51" s="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C48" i="51" s="1"/>
  <c r="X56" i="52"/>
  <c r="P48" i="52"/>
  <c r="P51" i="52" s="1"/>
  <c r="P53" i="52" s="1"/>
  <c r="P56" i="52" s="1"/>
  <c r="P59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Z32" i="52"/>
  <c r="Y32" i="52"/>
  <c r="X32" i="52"/>
  <c r="X48" i="52" s="1"/>
  <c r="X51" i="52" s="1"/>
  <c r="X53" i="52" s="1"/>
  <c r="Z53" i="52" s="1"/>
  <c r="W32" i="52"/>
  <c r="V32" i="52"/>
  <c r="V48" i="52" s="1"/>
  <c r="V51" i="52" s="1"/>
  <c r="V53" i="52" s="1"/>
  <c r="V56" i="52" s="1"/>
  <c r="V59" i="52" s="1"/>
  <c r="U32" i="52"/>
  <c r="T32" i="52"/>
  <c r="T48" i="52" s="1"/>
  <c r="T51" i="52" s="1"/>
  <c r="T53" i="52" s="1"/>
  <c r="T56" i="52" s="1"/>
  <c r="T59" i="52" s="1"/>
  <c r="S32" i="52"/>
  <c r="R32" i="52"/>
  <c r="Q32" i="52"/>
  <c r="P32" i="52"/>
  <c r="O32" i="52"/>
  <c r="N32" i="52"/>
  <c r="N48" i="52" s="1"/>
  <c r="N51" i="52" s="1"/>
  <c r="N53" i="52" s="1"/>
  <c r="N56" i="52" s="1"/>
  <c r="N59" i="52" s="1"/>
  <c r="M32" i="52"/>
  <c r="L32" i="52"/>
  <c r="L48" i="52" s="1"/>
  <c r="L51" i="52" s="1"/>
  <c r="L53" i="52" s="1"/>
  <c r="L56" i="52" s="1"/>
  <c r="L59" i="52" s="1"/>
  <c r="K32" i="52"/>
  <c r="J32" i="52"/>
  <c r="I32" i="52"/>
  <c r="H32" i="52"/>
  <c r="H48" i="52" s="1"/>
  <c r="H51" i="52" s="1"/>
  <c r="H53" i="52" s="1"/>
  <c r="H56" i="52" s="1"/>
  <c r="H59" i="52" s="1"/>
  <c r="G32" i="52"/>
  <c r="F32" i="52"/>
  <c r="F48" i="52" s="1"/>
  <c r="F51" i="52" s="1"/>
  <c r="F53" i="52" s="1"/>
  <c r="F56" i="52" s="1"/>
  <c r="F59" i="52" s="1"/>
  <c r="E32" i="52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Y48" i="53"/>
  <c r="Y51" i="53" s="1"/>
  <c r="Y53" i="53" s="1"/>
  <c r="Y56" i="53" s="1"/>
  <c r="Y59" i="53" s="1"/>
  <c r="AA47" i="53"/>
  <c r="Y47" i="53"/>
  <c r="X47" i="53"/>
  <c r="Z47" i="53" s="1"/>
  <c r="W47" i="53"/>
  <c r="V47" i="53"/>
  <c r="U47" i="53"/>
  <c r="T47" i="53"/>
  <c r="S47" i="53"/>
  <c r="R47" i="53"/>
  <c r="R48" i="53" s="1"/>
  <c r="R51" i="53" s="1"/>
  <c r="R53" i="53" s="1"/>
  <c r="R56" i="53" s="1"/>
  <c r="R59" i="53" s="1"/>
  <c r="Q47" i="53"/>
  <c r="P47" i="53"/>
  <c r="O47" i="53"/>
  <c r="N47" i="53"/>
  <c r="M47" i="53"/>
  <c r="L47" i="53"/>
  <c r="K47" i="53"/>
  <c r="J47" i="53"/>
  <c r="J48" i="53" s="1"/>
  <c r="J51" i="53" s="1"/>
  <c r="J53" i="53" s="1"/>
  <c r="J56" i="53" s="1"/>
  <c r="J59" i="53" s="1"/>
  <c r="I47" i="53"/>
  <c r="H47" i="53"/>
  <c r="G47" i="53"/>
  <c r="F47" i="53"/>
  <c r="E47" i="53"/>
  <c r="D47" i="53"/>
  <c r="C47" i="53"/>
  <c r="AA32" i="53"/>
  <c r="Y32" i="53"/>
  <c r="X32" i="53"/>
  <c r="Z32" i="53" s="1"/>
  <c r="W32" i="53"/>
  <c r="W48" i="53" s="1"/>
  <c r="W51" i="53" s="1"/>
  <c r="W53" i="53" s="1"/>
  <c r="W56" i="53" s="1"/>
  <c r="W59" i="53" s="1"/>
  <c r="V32" i="53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R32" i="53"/>
  <c r="Q32" i="53"/>
  <c r="Q48" i="53" s="1"/>
  <c r="Q51" i="53" s="1"/>
  <c r="Q53" i="53" s="1"/>
  <c r="Q56" i="53" s="1"/>
  <c r="Q59" i="53" s="1"/>
  <c r="P32" i="53"/>
  <c r="O32" i="53"/>
  <c r="O48" i="53" s="1"/>
  <c r="O51" i="53" s="1"/>
  <c r="O53" i="53" s="1"/>
  <c r="O56" i="53" s="1"/>
  <c r="O59" i="53" s="1"/>
  <c r="N32" i="53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J32" i="53"/>
  <c r="I32" i="53"/>
  <c r="I48" i="53" s="1"/>
  <c r="I51" i="53" s="1"/>
  <c r="I53" i="53" s="1"/>
  <c r="I56" i="53" s="1"/>
  <c r="I59" i="53" s="1"/>
  <c r="H32" i="53"/>
  <c r="G32" i="53"/>
  <c r="G48" i="53" s="1"/>
  <c r="G51" i="53" s="1"/>
  <c r="G53" i="53" s="1"/>
  <c r="G56" i="53" s="1"/>
  <c r="G59" i="53" s="1"/>
  <c r="F32" i="53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Z32" i="54" s="1"/>
  <c r="X32" i="54"/>
  <c r="W32" i="54"/>
  <c r="W48" i="54" s="1"/>
  <c r="W51" i="54" s="1"/>
  <c r="W53" i="54" s="1"/>
  <c r="W56" i="54" s="1"/>
  <c r="W59" i="54" s="1"/>
  <c r="V32" i="54"/>
  <c r="U32" i="54"/>
  <c r="U48" i="54" s="1"/>
  <c r="U51" i="54" s="1"/>
  <c r="U53" i="54" s="1"/>
  <c r="U56" i="54" s="1"/>
  <c r="U59" i="54" s="1"/>
  <c r="T32" i="54"/>
  <c r="S32" i="54"/>
  <c r="S48" i="54" s="1"/>
  <c r="S51" i="54" s="1"/>
  <c r="S53" i="54" s="1"/>
  <c r="S56" i="54" s="1"/>
  <c r="S59" i="54" s="1"/>
  <c r="R32" i="54"/>
  <c r="Q32" i="54"/>
  <c r="Q48" i="54" s="1"/>
  <c r="Q51" i="54" s="1"/>
  <c r="Q53" i="54" s="1"/>
  <c r="Q56" i="54" s="1"/>
  <c r="Q59" i="54" s="1"/>
  <c r="P32" i="54"/>
  <c r="O32" i="54"/>
  <c r="O48" i="54" s="1"/>
  <c r="O51" i="54" s="1"/>
  <c r="O53" i="54" s="1"/>
  <c r="O56" i="54" s="1"/>
  <c r="O59" i="54" s="1"/>
  <c r="N32" i="54"/>
  <c r="M32" i="54"/>
  <c r="M48" i="54" s="1"/>
  <c r="M51" i="54" s="1"/>
  <c r="M53" i="54" s="1"/>
  <c r="M56" i="54" s="1"/>
  <c r="M59" i="54" s="1"/>
  <c r="L32" i="54"/>
  <c r="K32" i="54"/>
  <c r="K48" i="54" s="1"/>
  <c r="K51" i="54" s="1"/>
  <c r="K53" i="54" s="1"/>
  <c r="K56" i="54" s="1"/>
  <c r="K59" i="54" s="1"/>
  <c r="J32" i="54"/>
  <c r="I32" i="54"/>
  <c r="H32" i="54"/>
  <c r="G32" i="54"/>
  <c r="G48" i="54" s="1"/>
  <c r="G51" i="54" s="1"/>
  <c r="G53" i="54" s="1"/>
  <c r="G56" i="54" s="1"/>
  <c r="G59" i="54" s="1"/>
  <c r="F32" i="54"/>
  <c r="E32" i="54"/>
  <c r="E48" i="54" s="1"/>
  <c r="E51" i="54" s="1"/>
  <c r="E53" i="54" s="1"/>
  <c r="E56" i="54" s="1"/>
  <c r="E59" i="54" s="1"/>
  <c r="D32" i="54"/>
  <c r="C32" i="54"/>
  <c r="C48" i="54" s="1"/>
  <c r="C51" i="54" s="1"/>
  <c r="C53" i="54" s="1"/>
  <c r="C56" i="54" s="1"/>
  <c r="C59" i="54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T32" i="55"/>
  <c r="T48" i="55" s="1"/>
  <c r="T51" i="55" s="1"/>
  <c r="T53" i="55" s="1"/>
  <c r="T56" i="55" s="1"/>
  <c r="T59" i="55" s="1"/>
  <c r="S32" i="55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L32" i="55"/>
  <c r="L48" i="55" s="1"/>
  <c r="L51" i="55" s="1"/>
  <c r="L53" i="55" s="1"/>
  <c r="L56" i="55" s="1"/>
  <c r="L59" i="55" s="1"/>
  <c r="K32" i="55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D32" i="55"/>
  <c r="D48" i="55" s="1"/>
  <c r="D51" i="55" s="1"/>
  <c r="D53" i="55" s="1"/>
  <c r="D56" i="55" s="1"/>
  <c r="D59" i="55" s="1"/>
  <c r="C32" i="55"/>
  <c r="AA48" i="1"/>
  <c r="AA51" i="1" s="1"/>
  <c r="AA53" i="1" s="1"/>
  <c r="AA56" i="1" s="1"/>
  <c r="AA59" i="1" s="1"/>
  <c r="P48" i="1"/>
  <c r="P51" i="1" s="1"/>
  <c r="P53" i="1" s="1"/>
  <c r="P56" i="1" s="1"/>
  <c r="P59" i="1" s="1"/>
  <c r="AA47" i="1"/>
  <c r="Y47" i="1"/>
  <c r="Y48" i="1" s="1"/>
  <c r="Y51" i="1" s="1"/>
  <c r="Y53" i="1" s="1"/>
  <c r="Y56" i="1" s="1"/>
  <c r="Y59" i="1" s="1"/>
  <c r="X47" i="1"/>
  <c r="W47" i="1"/>
  <c r="V47" i="1"/>
  <c r="U47" i="1"/>
  <c r="T47" i="1"/>
  <c r="S47" i="1"/>
  <c r="S48" i="1" s="1"/>
  <c r="S51" i="1" s="1"/>
  <c r="S53" i="1" s="1"/>
  <c r="S56" i="1" s="1"/>
  <c r="S59" i="1" s="1"/>
  <c r="R47" i="1"/>
  <c r="Q47" i="1"/>
  <c r="Q48" i="1" s="1"/>
  <c r="Q51" i="1" s="1"/>
  <c r="Q53" i="1" s="1"/>
  <c r="Q56" i="1" s="1"/>
  <c r="Q59" i="1" s="1"/>
  <c r="P47" i="1"/>
  <c r="O47" i="1"/>
  <c r="N47" i="1"/>
  <c r="M47" i="1"/>
  <c r="L47" i="1"/>
  <c r="K47" i="1"/>
  <c r="K48" i="1" s="1"/>
  <c r="K51" i="1" s="1"/>
  <c r="K53" i="1" s="1"/>
  <c r="K56" i="1" s="1"/>
  <c r="K59" i="1" s="1"/>
  <c r="J47" i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C48" i="1" s="1"/>
  <c r="C51" i="1" s="1"/>
  <c r="C53" i="1" s="1"/>
  <c r="C56" i="1" s="1"/>
  <c r="C59" i="1" s="1"/>
  <c r="AA32" i="1"/>
  <c r="Y32" i="1"/>
  <c r="X32" i="1"/>
  <c r="X48" i="1" s="1"/>
  <c r="Z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S32" i="1"/>
  <c r="R32" i="1"/>
  <c r="R48" i="1" s="1"/>
  <c r="R51" i="1" s="1"/>
  <c r="R53" i="1" s="1"/>
  <c r="R56" i="1" s="1"/>
  <c r="R59" i="1" s="1"/>
  <c r="Q32" i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K32" i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F48" i="54" l="1"/>
  <c r="F51" i="54" s="1"/>
  <c r="F53" i="54" s="1"/>
  <c r="F56" i="54" s="1"/>
  <c r="F59" i="54" s="1"/>
  <c r="N48" i="54"/>
  <c r="N51" i="54" s="1"/>
  <c r="N53" i="54" s="1"/>
  <c r="N56" i="54" s="1"/>
  <c r="N59" i="54" s="1"/>
  <c r="V48" i="54"/>
  <c r="V51" i="54" s="1"/>
  <c r="V53" i="54" s="1"/>
  <c r="V56" i="54" s="1"/>
  <c r="V59" i="54" s="1"/>
  <c r="J48" i="52"/>
  <c r="J51" i="52" s="1"/>
  <c r="J53" i="52" s="1"/>
  <c r="J56" i="52" s="1"/>
  <c r="J59" i="52" s="1"/>
  <c r="R48" i="52"/>
  <c r="R51" i="52" s="1"/>
  <c r="R53" i="52" s="1"/>
  <c r="R56" i="52" s="1"/>
  <c r="R59" i="52" s="1"/>
  <c r="X48" i="46"/>
  <c r="X51" i="46" s="1"/>
  <c r="Z51" i="46" s="1"/>
  <c r="Z32" i="46"/>
  <c r="F48" i="39"/>
  <c r="F51" i="39" s="1"/>
  <c r="F53" i="39" s="1"/>
  <c r="F56" i="39" s="1"/>
  <c r="F59" i="39" s="1"/>
  <c r="N48" i="39"/>
  <c r="N51" i="39" s="1"/>
  <c r="N53" i="39" s="1"/>
  <c r="N56" i="39" s="1"/>
  <c r="N59" i="39" s="1"/>
  <c r="V48" i="39"/>
  <c r="V51" i="39" s="1"/>
  <c r="V53" i="39" s="1"/>
  <c r="V56" i="39" s="1"/>
  <c r="V59" i="39" s="1"/>
  <c r="F48" i="9"/>
  <c r="F51" i="9" s="1"/>
  <c r="F53" i="9" s="1"/>
  <c r="F56" i="9" s="1"/>
  <c r="F59" i="9" s="1"/>
  <c r="K48" i="52"/>
  <c r="K51" i="52" s="1"/>
  <c r="K53" i="52" s="1"/>
  <c r="K56" i="52" s="1"/>
  <c r="K59" i="52" s="1"/>
  <c r="S48" i="35"/>
  <c r="S51" i="35" s="1"/>
  <c r="S53" i="35" s="1"/>
  <c r="S56" i="35" s="1"/>
  <c r="S59" i="35" s="1"/>
  <c r="Z48" i="52"/>
  <c r="AA48" i="39"/>
  <c r="AA51" i="39" s="1"/>
  <c r="AA53" i="39" s="1"/>
  <c r="AA56" i="39" s="1"/>
  <c r="AA59" i="39" s="1"/>
  <c r="J48" i="39"/>
  <c r="J51" i="39" s="1"/>
  <c r="J53" i="39" s="1"/>
  <c r="J56" i="39" s="1"/>
  <c r="J59" i="39" s="1"/>
  <c r="R48" i="39"/>
  <c r="R51" i="39" s="1"/>
  <c r="R53" i="39" s="1"/>
  <c r="R56" i="39" s="1"/>
  <c r="R59" i="39" s="1"/>
  <c r="Z32" i="27"/>
  <c r="X48" i="27"/>
  <c r="X48" i="55"/>
  <c r="L48" i="42"/>
  <c r="L51" i="42" s="1"/>
  <c r="L53" i="42" s="1"/>
  <c r="L56" i="42" s="1"/>
  <c r="L59" i="42" s="1"/>
  <c r="G48" i="13"/>
  <c r="G51" i="13" s="1"/>
  <c r="G53" i="13" s="1"/>
  <c r="G56" i="13" s="1"/>
  <c r="G59" i="13" s="1"/>
  <c r="G48" i="24"/>
  <c r="G51" i="24" s="1"/>
  <c r="G53" i="24" s="1"/>
  <c r="G56" i="24" s="1"/>
  <c r="G59" i="24" s="1"/>
  <c r="W48" i="24"/>
  <c r="W51" i="24" s="1"/>
  <c r="W53" i="24" s="1"/>
  <c r="W56" i="24" s="1"/>
  <c r="W59" i="24" s="1"/>
  <c r="Z32" i="18"/>
  <c r="X48" i="18"/>
  <c r="H48" i="55"/>
  <c r="H51" i="55" s="1"/>
  <c r="H53" i="55" s="1"/>
  <c r="H56" i="55" s="1"/>
  <c r="H59" i="55" s="1"/>
  <c r="S48" i="52"/>
  <c r="S51" i="52" s="1"/>
  <c r="S53" i="52" s="1"/>
  <c r="S56" i="52" s="1"/>
  <c r="S59" i="52" s="1"/>
  <c r="E48" i="50"/>
  <c r="E51" i="50" s="1"/>
  <c r="E53" i="50" s="1"/>
  <c r="E56" i="50" s="1"/>
  <c r="E59" i="50" s="1"/>
  <c r="Z32" i="1"/>
  <c r="Z51" i="52"/>
  <c r="E48" i="38"/>
  <c r="E51" i="38" s="1"/>
  <c r="E53" i="38" s="1"/>
  <c r="E56" i="38" s="1"/>
  <c r="E59" i="38" s="1"/>
  <c r="Z48" i="26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E48" i="55"/>
  <c r="E51" i="55" s="1"/>
  <c r="E53" i="55" s="1"/>
  <c r="E56" i="55" s="1"/>
  <c r="E59" i="55" s="1"/>
  <c r="M48" i="55"/>
  <c r="M51" i="55" s="1"/>
  <c r="M53" i="55" s="1"/>
  <c r="M56" i="55" s="1"/>
  <c r="M59" i="55" s="1"/>
  <c r="U48" i="55"/>
  <c r="U51" i="55" s="1"/>
  <c r="U53" i="55" s="1"/>
  <c r="U56" i="55" s="1"/>
  <c r="U59" i="55" s="1"/>
  <c r="D48" i="47"/>
  <c r="D51" i="47" s="1"/>
  <c r="D53" i="47" s="1"/>
  <c r="D56" i="47" s="1"/>
  <c r="D59" i="47" s="1"/>
  <c r="L48" i="47"/>
  <c r="L51" i="47" s="1"/>
  <c r="L53" i="47" s="1"/>
  <c r="L56" i="47" s="1"/>
  <c r="L59" i="47" s="1"/>
  <c r="T48" i="47"/>
  <c r="T51" i="47" s="1"/>
  <c r="T53" i="47" s="1"/>
  <c r="T56" i="47" s="1"/>
  <c r="T59" i="47" s="1"/>
  <c r="X48" i="47"/>
  <c r="X51" i="47" s="1"/>
  <c r="F48" i="46"/>
  <c r="F51" i="46" s="1"/>
  <c r="F53" i="46" s="1"/>
  <c r="F56" i="46" s="1"/>
  <c r="F59" i="46" s="1"/>
  <c r="N48" i="46"/>
  <c r="N51" i="46" s="1"/>
  <c r="N53" i="46" s="1"/>
  <c r="N56" i="46" s="1"/>
  <c r="N59" i="46" s="1"/>
  <c r="V48" i="46"/>
  <c r="V51" i="46" s="1"/>
  <c r="V53" i="46" s="1"/>
  <c r="V56" i="46" s="1"/>
  <c r="V59" i="46" s="1"/>
  <c r="H48" i="44"/>
  <c r="H51" i="44" s="1"/>
  <c r="H53" i="44" s="1"/>
  <c r="H56" i="44" s="1"/>
  <c r="H59" i="44" s="1"/>
  <c r="P48" i="44"/>
  <c r="P51" i="44" s="1"/>
  <c r="P53" i="44" s="1"/>
  <c r="P56" i="44" s="1"/>
  <c r="P59" i="44" s="1"/>
  <c r="X48" i="44"/>
  <c r="Z47" i="41"/>
  <c r="C48" i="38"/>
  <c r="C51" i="38" s="1"/>
  <c r="C53" i="38" s="1"/>
  <c r="C56" i="38" s="1"/>
  <c r="C59" i="38" s="1"/>
  <c r="S48" i="38"/>
  <c r="S51" i="38" s="1"/>
  <c r="S53" i="38" s="1"/>
  <c r="S56" i="38" s="1"/>
  <c r="S59" i="38" s="1"/>
  <c r="E48" i="37"/>
  <c r="E51" i="37" s="1"/>
  <c r="E53" i="37" s="1"/>
  <c r="E56" i="37" s="1"/>
  <c r="E59" i="37" s="1"/>
  <c r="U48" i="37"/>
  <c r="U51" i="37" s="1"/>
  <c r="U53" i="37" s="1"/>
  <c r="U56" i="37" s="1"/>
  <c r="U59" i="37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H48" i="33"/>
  <c r="H51" i="33" s="1"/>
  <c r="H53" i="33" s="1"/>
  <c r="H56" i="33" s="1"/>
  <c r="H59" i="33" s="1"/>
  <c r="P48" i="33"/>
  <c r="P51" i="33" s="1"/>
  <c r="P53" i="33" s="1"/>
  <c r="P56" i="33" s="1"/>
  <c r="P59" i="33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N48" i="5"/>
  <c r="N51" i="5" s="1"/>
  <c r="N53" i="5" s="1"/>
  <c r="N56" i="5" s="1"/>
  <c r="N59" i="5" s="1"/>
  <c r="V48" i="5"/>
  <c r="V51" i="5" s="1"/>
  <c r="V53" i="5" s="1"/>
  <c r="V56" i="5" s="1"/>
  <c r="V59" i="5" s="1"/>
  <c r="M48" i="36"/>
  <c r="M51" i="36" s="1"/>
  <c r="M53" i="36" s="1"/>
  <c r="M56" i="36" s="1"/>
  <c r="M59" i="36" s="1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W48" i="32"/>
  <c r="W51" i="32" s="1"/>
  <c r="W53" i="32" s="1"/>
  <c r="W56" i="32" s="1"/>
  <c r="W59" i="32" s="1"/>
  <c r="G48" i="14"/>
  <c r="G51" i="14" s="1"/>
  <c r="G53" i="14" s="1"/>
  <c r="G56" i="14" s="1"/>
  <c r="G59" i="14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F48" i="47"/>
  <c r="F51" i="47" s="1"/>
  <c r="F53" i="47" s="1"/>
  <c r="F56" i="47" s="1"/>
  <c r="F59" i="47" s="1"/>
  <c r="N48" i="47"/>
  <c r="N51" i="47" s="1"/>
  <c r="N53" i="47" s="1"/>
  <c r="N56" i="47" s="1"/>
  <c r="N59" i="47" s="1"/>
  <c r="V48" i="47"/>
  <c r="V51" i="47" s="1"/>
  <c r="V53" i="47" s="1"/>
  <c r="V56" i="47" s="1"/>
  <c r="V59" i="47" s="1"/>
  <c r="H48" i="54"/>
  <c r="H51" i="54" s="1"/>
  <c r="H53" i="54" s="1"/>
  <c r="H56" i="54" s="1"/>
  <c r="H59" i="54" s="1"/>
  <c r="P48" i="54"/>
  <c r="P51" i="54" s="1"/>
  <c r="P53" i="54" s="1"/>
  <c r="P56" i="54" s="1"/>
  <c r="P59" i="54" s="1"/>
  <c r="X48" i="54"/>
  <c r="F48" i="53"/>
  <c r="F51" i="53" s="1"/>
  <c r="F53" i="53" s="1"/>
  <c r="F56" i="53" s="1"/>
  <c r="F59" i="53" s="1"/>
  <c r="N48" i="53"/>
  <c r="N51" i="53" s="1"/>
  <c r="N53" i="53" s="1"/>
  <c r="N56" i="53" s="1"/>
  <c r="N59" i="53" s="1"/>
  <c r="V48" i="53"/>
  <c r="V51" i="53" s="1"/>
  <c r="V53" i="53" s="1"/>
  <c r="V56" i="53" s="1"/>
  <c r="V59" i="53" s="1"/>
  <c r="E48" i="52"/>
  <c r="E51" i="52" s="1"/>
  <c r="E53" i="52" s="1"/>
  <c r="E56" i="52" s="1"/>
  <c r="E59" i="52" s="1"/>
  <c r="M48" i="52"/>
  <c r="M51" i="52" s="1"/>
  <c r="M53" i="52" s="1"/>
  <c r="M56" i="52" s="1"/>
  <c r="M59" i="52" s="1"/>
  <c r="U48" i="52"/>
  <c r="U51" i="52" s="1"/>
  <c r="U53" i="52" s="1"/>
  <c r="U56" i="52" s="1"/>
  <c r="U59" i="52" s="1"/>
  <c r="G48" i="45"/>
  <c r="G51" i="45" s="1"/>
  <c r="G53" i="45" s="1"/>
  <c r="G56" i="45" s="1"/>
  <c r="G59" i="45" s="1"/>
  <c r="O48" i="45"/>
  <c r="O51" i="45" s="1"/>
  <c r="O53" i="45" s="1"/>
  <c r="O56" i="45" s="1"/>
  <c r="O59" i="45" s="1"/>
  <c r="W48" i="45"/>
  <c r="W51" i="45" s="1"/>
  <c r="W53" i="45" s="1"/>
  <c r="W56" i="45" s="1"/>
  <c r="W59" i="45" s="1"/>
  <c r="D48" i="41"/>
  <c r="D51" i="41" s="1"/>
  <c r="D53" i="41" s="1"/>
  <c r="D56" i="41" s="1"/>
  <c r="D59" i="41" s="1"/>
  <c r="L48" i="41"/>
  <c r="L51" i="41" s="1"/>
  <c r="L53" i="41" s="1"/>
  <c r="L56" i="41" s="1"/>
  <c r="L59" i="41" s="1"/>
  <c r="T48" i="41"/>
  <c r="T51" i="41" s="1"/>
  <c r="T53" i="41" s="1"/>
  <c r="T56" i="41" s="1"/>
  <c r="T59" i="41" s="1"/>
  <c r="G48" i="38"/>
  <c r="G51" i="38" s="1"/>
  <c r="G53" i="38" s="1"/>
  <c r="G56" i="38" s="1"/>
  <c r="G59" i="38" s="1"/>
  <c r="W48" i="38"/>
  <c r="W51" i="38" s="1"/>
  <c r="W53" i="38" s="1"/>
  <c r="W56" i="38" s="1"/>
  <c r="W59" i="38" s="1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H48" i="37"/>
  <c r="H51" i="37" s="1"/>
  <c r="H53" i="37" s="1"/>
  <c r="H56" i="37" s="1"/>
  <c r="H59" i="37" s="1"/>
  <c r="F48" i="35"/>
  <c r="F51" i="35" s="1"/>
  <c r="F53" i="35" s="1"/>
  <c r="F56" i="35" s="1"/>
  <c r="F59" i="35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X48" i="32"/>
  <c r="N48" i="29"/>
  <c r="N51" i="29" s="1"/>
  <c r="N53" i="29" s="1"/>
  <c r="N56" i="29" s="1"/>
  <c r="N59" i="29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M48" i="30"/>
  <c r="M51" i="30" s="1"/>
  <c r="M53" i="30" s="1"/>
  <c r="M56" i="30" s="1"/>
  <c r="M59" i="30" s="1"/>
  <c r="Y48" i="17"/>
  <c r="Y51" i="17" s="1"/>
  <c r="Y53" i="17" s="1"/>
  <c r="Y56" i="17" s="1"/>
  <c r="Y59" i="17" s="1"/>
  <c r="X48" i="2"/>
  <c r="X51" i="2" s="1"/>
  <c r="Z51" i="2" s="1"/>
  <c r="J48" i="54"/>
  <c r="J51" i="54" s="1"/>
  <c r="J53" i="54" s="1"/>
  <c r="J56" i="54" s="1"/>
  <c r="J59" i="54" s="1"/>
  <c r="R48" i="54"/>
  <c r="R51" i="54" s="1"/>
  <c r="R53" i="54" s="1"/>
  <c r="R56" i="54" s="1"/>
  <c r="R59" i="54" s="1"/>
  <c r="I48" i="54"/>
  <c r="I51" i="54" s="1"/>
  <c r="I53" i="54" s="1"/>
  <c r="I56" i="54" s="1"/>
  <c r="I59" i="54" s="1"/>
  <c r="Y48" i="54"/>
  <c r="Y51" i="54" s="1"/>
  <c r="Y53" i="54" s="1"/>
  <c r="Y56" i="54" s="1"/>
  <c r="Y59" i="54" s="1"/>
  <c r="G48" i="52"/>
  <c r="G51" i="52" s="1"/>
  <c r="G53" i="52" s="1"/>
  <c r="G56" i="52" s="1"/>
  <c r="G59" i="52" s="1"/>
  <c r="O48" i="52"/>
  <c r="O51" i="52" s="1"/>
  <c r="O53" i="52" s="1"/>
  <c r="O56" i="52" s="1"/>
  <c r="O59" i="52" s="1"/>
  <c r="W48" i="52"/>
  <c r="W51" i="52" s="1"/>
  <c r="W53" i="52" s="1"/>
  <c r="W56" i="52" s="1"/>
  <c r="W59" i="52" s="1"/>
  <c r="Z47" i="49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D48" i="46"/>
  <c r="D51" i="46" s="1"/>
  <c r="D53" i="46" s="1"/>
  <c r="D56" i="46" s="1"/>
  <c r="D59" i="46" s="1"/>
  <c r="L48" i="46"/>
  <c r="L51" i="46" s="1"/>
  <c r="L53" i="46" s="1"/>
  <c r="L56" i="46" s="1"/>
  <c r="L59" i="46" s="1"/>
  <c r="T48" i="46"/>
  <c r="T51" i="46" s="1"/>
  <c r="T53" i="46" s="1"/>
  <c r="T56" i="46" s="1"/>
  <c r="T59" i="46" s="1"/>
  <c r="I48" i="45"/>
  <c r="I51" i="45" s="1"/>
  <c r="I53" i="45" s="1"/>
  <c r="I56" i="45" s="1"/>
  <c r="I59" i="45" s="1"/>
  <c r="Q48" i="45"/>
  <c r="Q51" i="45" s="1"/>
  <c r="Q53" i="45" s="1"/>
  <c r="Q56" i="45" s="1"/>
  <c r="Q59" i="45" s="1"/>
  <c r="Y48" i="45"/>
  <c r="Y51" i="45" s="1"/>
  <c r="Y53" i="45" s="1"/>
  <c r="Y56" i="45" s="1"/>
  <c r="Y59" i="45" s="1"/>
  <c r="Z47" i="45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C48" i="40"/>
  <c r="C51" i="40" s="1"/>
  <c r="C53" i="40" s="1"/>
  <c r="C56" i="40" s="1"/>
  <c r="C59" i="40" s="1"/>
  <c r="K48" i="40"/>
  <c r="K51" i="40" s="1"/>
  <c r="K53" i="40" s="1"/>
  <c r="K56" i="40" s="1"/>
  <c r="K59" i="40" s="1"/>
  <c r="S48" i="40"/>
  <c r="S51" i="40" s="1"/>
  <c r="S53" i="40" s="1"/>
  <c r="S56" i="40" s="1"/>
  <c r="S59" i="40" s="1"/>
  <c r="K48" i="37"/>
  <c r="K51" i="37" s="1"/>
  <c r="K53" i="37" s="1"/>
  <c r="K56" i="37" s="1"/>
  <c r="K59" i="37" s="1"/>
  <c r="Z47" i="36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M48" i="25"/>
  <c r="M51" i="25" s="1"/>
  <c r="M53" i="25" s="1"/>
  <c r="M56" i="25" s="1"/>
  <c r="M59" i="25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X48" i="10"/>
  <c r="X51" i="10" s="1"/>
  <c r="Z32" i="10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V48" i="23"/>
  <c r="V51" i="23" s="1"/>
  <c r="V53" i="23" s="1"/>
  <c r="V56" i="23" s="1"/>
  <c r="V59" i="23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Z32" i="1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H48" i="23"/>
  <c r="H51" i="23" s="1"/>
  <c r="H53" i="23" s="1"/>
  <c r="H56" i="23" s="1"/>
  <c r="H59" i="23" s="1"/>
  <c r="X48" i="23"/>
  <c r="W48" i="23"/>
  <c r="W51" i="23" s="1"/>
  <c r="W53" i="23" s="1"/>
  <c r="W56" i="23" s="1"/>
  <c r="W59" i="23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X48" i="20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F48" i="13"/>
  <c r="F51" i="13" s="1"/>
  <c r="F53" i="13" s="1"/>
  <c r="F56" i="13" s="1"/>
  <c r="F59" i="13" s="1"/>
  <c r="V48" i="13"/>
  <c r="V51" i="13" s="1"/>
  <c r="V53" i="13" s="1"/>
  <c r="V56" i="13" s="1"/>
  <c r="V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X48" i="9"/>
  <c r="D48" i="8"/>
  <c r="D51" i="8" s="1"/>
  <c r="D53" i="8" s="1"/>
  <c r="D56" i="8" s="1"/>
  <c r="D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47" i="27"/>
  <c r="H48" i="24"/>
  <c r="H51" i="24" s="1"/>
  <c r="H53" i="24" s="1"/>
  <c r="H56" i="24" s="1"/>
  <c r="H59" i="24" s="1"/>
  <c r="I48" i="20"/>
  <c r="I51" i="20" s="1"/>
  <c r="I53" i="20" s="1"/>
  <c r="I56" i="20" s="1"/>
  <c r="I59" i="20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AA48" i="15"/>
  <c r="AA51" i="15" s="1"/>
  <c r="AA53" i="15" s="1"/>
  <c r="AA56" i="15" s="1"/>
  <c r="AA59" i="15" s="1"/>
  <c r="AA48" i="9"/>
  <c r="AA51" i="9" s="1"/>
  <c r="AA53" i="9" s="1"/>
  <c r="AA56" i="9" s="1"/>
  <c r="AA59" i="9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Z48" i="3" s="1"/>
  <c r="N48" i="31"/>
  <c r="N51" i="31" s="1"/>
  <c r="N53" i="31" s="1"/>
  <c r="N56" i="31" s="1"/>
  <c r="N59" i="31" s="1"/>
  <c r="O48" i="25"/>
  <c r="O51" i="25" s="1"/>
  <c r="O53" i="25" s="1"/>
  <c r="O56" i="25" s="1"/>
  <c r="O59" i="25" s="1"/>
  <c r="AA48" i="23"/>
  <c r="AA51" i="23" s="1"/>
  <c r="AA53" i="23" s="1"/>
  <c r="AA56" i="23" s="1"/>
  <c r="AA59" i="23" s="1"/>
  <c r="E48" i="21"/>
  <c r="E51" i="21" s="1"/>
  <c r="E53" i="21" s="1"/>
  <c r="E56" i="21" s="1"/>
  <c r="E59" i="21" s="1"/>
  <c r="U48" i="21"/>
  <c r="U51" i="21" s="1"/>
  <c r="U53" i="21" s="1"/>
  <c r="U56" i="21" s="1"/>
  <c r="U59" i="21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C48" i="9"/>
  <c r="C51" i="9" s="1"/>
  <c r="C53" i="9" s="1"/>
  <c r="C56" i="9" s="1"/>
  <c r="C59" i="9" s="1"/>
  <c r="K48" i="9"/>
  <c r="K51" i="9" s="1"/>
  <c r="K53" i="9" s="1"/>
  <c r="K56" i="9" s="1"/>
  <c r="K59" i="9" s="1"/>
  <c r="G48" i="8"/>
  <c r="G51" i="8" s="1"/>
  <c r="G53" i="8" s="1"/>
  <c r="G56" i="8" s="1"/>
  <c r="G59" i="8" s="1"/>
  <c r="W48" i="8"/>
  <c r="W51" i="8" s="1"/>
  <c r="W53" i="8" s="1"/>
  <c r="W56" i="8" s="1"/>
  <c r="W59" i="8" s="1"/>
  <c r="J48" i="3"/>
  <c r="J51" i="3" s="1"/>
  <c r="J53" i="3" s="1"/>
  <c r="J56" i="3" s="1"/>
  <c r="J59" i="3" s="1"/>
  <c r="R48" i="3"/>
  <c r="R51" i="3" s="1"/>
  <c r="R53" i="3" s="1"/>
  <c r="R56" i="3" s="1"/>
  <c r="R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O48" i="31"/>
  <c r="O51" i="31" s="1"/>
  <c r="O53" i="31" s="1"/>
  <c r="O56" i="31" s="1"/>
  <c r="O59" i="31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P48" i="25"/>
  <c r="P51" i="25" s="1"/>
  <c r="P53" i="25" s="1"/>
  <c r="P56" i="25" s="1"/>
  <c r="P59" i="25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AA48" i="19"/>
  <c r="AA51" i="19" s="1"/>
  <c r="AA53" i="19" s="1"/>
  <c r="AA56" i="19" s="1"/>
  <c r="AA59" i="19" s="1"/>
  <c r="J48" i="19"/>
  <c r="J51" i="19" s="1"/>
  <c r="J53" i="19" s="1"/>
  <c r="J56" i="19" s="1"/>
  <c r="J59" i="19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F48" i="14"/>
  <c r="F51" i="14" s="1"/>
  <c r="F53" i="14" s="1"/>
  <c r="F56" i="14" s="1"/>
  <c r="F59" i="14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P48" i="12"/>
  <c r="P51" i="12" s="1"/>
  <c r="P53" i="12" s="1"/>
  <c r="P56" i="12" s="1"/>
  <c r="P59" i="12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Z32" i="8"/>
  <c r="Z47" i="8"/>
  <c r="X48" i="8"/>
  <c r="I48" i="7"/>
  <c r="I51" i="7" s="1"/>
  <c r="I53" i="7" s="1"/>
  <c r="I56" i="7" s="1"/>
  <c r="I59" i="7" s="1"/>
  <c r="Y48" i="7"/>
  <c r="Y51" i="7" s="1"/>
  <c r="Y53" i="7" s="1"/>
  <c r="Y56" i="7" s="1"/>
  <c r="Y59" i="7" s="1"/>
  <c r="H48" i="7"/>
  <c r="H51" i="7" s="1"/>
  <c r="H53" i="7" s="1"/>
  <c r="H56" i="7" s="1"/>
  <c r="H59" i="7" s="1"/>
  <c r="P48" i="7"/>
  <c r="P51" i="7" s="1"/>
  <c r="P53" i="7" s="1"/>
  <c r="P56" i="7" s="1"/>
  <c r="P59" i="7" s="1"/>
  <c r="X48" i="7"/>
  <c r="G48" i="6"/>
  <c r="G51" i="6" s="1"/>
  <c r="G53" i="6" s="1"/>
  <c r="G56" i="6" s="1"/>
  <c r="G59" i="6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X51" i="55"/>
  <c r="Z48" i="55"/>
  <c r="Z48" i="54"/>
  <c r="X51" i="54"/>
  <c r="Z48" i="50"/>
  <c r="X51" i="50"/>
  <c r="Z32" i="55"/>
  <c r="Z47" i="54"/>
  <c r="C48" i="55"/>
  <c r="C51" i="55" s="1"/>
  <c r="C53" i="55" s="1"/>
  <c r="C56" i="55" s="1"/>
  <c r="C59" i="55" s="1"/>
  <c r="K48" i="55"/>
  <c r="K51" i="55" s="1"/>
  <c r="K53" i="55" s="1"/>
  <c r="K56" i="55" s="1"/>
  <c r="K59" i="55" s="1"/>
  <c r="S48" i="55"/>
  <c r="S51" i="55" s="1"/>
  <c r="S53" i="55" s="1"/>
  <c r="S56" i="55" s="1"/>
  <c r="S59" i="55" s="1"/>
  <c r="AA48" i="55"/>
  <c r="AA51" i="55" s="1"/>
  <c r="AA53" i="55" s="1"/>
  <c r="AA56" i="55" s="1"/>
  <c r="AA59" i="55" s="1"/>
  <c r="Z47" i="55"/>
  <c r="D48" i="54"/>
  <c r="D51" i="54" s="1"/>
  <c r="D53" i="54" s="1"/>
  <c r="D56" i="54" s="1"/>
  <c r="D59" i="54" s="1"/>
  <c r="L48" i="54"/>
  <c r="L51" i="54" s="1"/>
  <c r="L53" i="54" s="1"/>
  <c r="L56" i="54" s="1"/>
  <c r="L59" i="54" s="1"/>
  <c r="T48" i="54"/>
  <c r="T51" i="54" s="1"/>
  <c r="T53" i="54" s="1"/>
  <c r="T56" i="54" s="1"/>
  <c r="T59" i="54" s="1"/>
  <c r="X48" i="49"/>
  <c r="Z32" i="49"/>
  <c r="H48" i="53"/>
  <c r="H51" i="53" s="1"/>
  <c r="H53" i="53" s="1"/>
  <c r="H56" i="53" s="1"/>
  <c r="H59" i="53" s="1"/>
  <c r="P48" i="53"/>
  <c r="P51" i="53" s="1"/>
  <c r="P53" i="53" s="1"/>
  <c r="P56" i="53" s="1"/>
  <c r="P59" i="53" s="1"/>
  <c r="X48" i="53"/>
  <c r="X51" i="1"/>
  <c r="I48" i="52"/>
  <c r="I51" i="52" s="1"/>
  <c r="I53" i="52" s="1"/>
  <c r="I56" i="52" s="1"/>
  <c r="I59" i="52" s="1"/>
  <c r="Q48" i="52"/>
  <c r="Q51" i="52" s="1"/>
  <c r="Q53" i="52" s="1"/>
  <c r="Q56" i="52" s="1"/>
  <c r="Q59" i="52" s="1"/>
  <c r="Y48" i="52"/>
  <c r="Y51" i="52" s="1"/>
  <c r="Y53" i="52" s="1"/>
  <c r="Y56" i="52" s="1"/>
  <c r="Y59" i="52" s="1"/>
  <c r="Z56" i="52"/>
  <c r="X59" i="52"/>
  <c r="Z59" i="52" s="1"/>
  <c r="Z48" i="43"/>
  <c r="X51" i="43"/>
  <c r="Z51" i="51"/>
  <c r="X53" i="51"/>
  <c r="Z48" i="48"/>
  <c r="X51" i="48"/>
  <c r="Z47" i="1"/>
  <c r="C48" i="53"/>
  <c r="C51" i="53" s="1"/>
  <c r="C53" i="53" s="1"/>
  <c r="C56" i="53" s="1"/>
  <c r="C59" i="53" s="1"/>
  <c r="K48" i="53"/>
  <c r="K51" i="53" s="1"/>
  <c r="K53" i="53" s="1"/>
  <c r="K56" i="53" s="1"/>
  <c r="K59" i="53" s="1"/>
  <c r="S48" i="53"/>
  <c r="S51" i="53" s="1"/>
  <c r="S53" i="53" s="1"/>
  <c r="S56" i="53" s="1"/>
  <c r="S59" i="53" s="1"/>
  <c r="AA48" i="53"/>
  <c r="AA51" i="53" s="1"/>
  <c r="AA53" i="53" s="1"/>
  <c r="AA56" i="53" s="1"/>
  <c r="AA59" i="53" s="1"/>
  <c r="Z32" i="48"/>
  <c r="X48" i="42"/>
  <c r="Z32" i="42"/>
  <c r="Z48" i="36"/>
  <c r="X51" i="36"/>
  <c r="Z51" i="39"/>
  <c r="X53" i="39"/>
  <c r="Z32" i="50"/>
  <c r="X53" i="46"/>
  <c r="D48" i="45"/>
  <c r="D51" i="45" s="1"/>
  <c r="D53" i="45" s="1"/>
  <c r="D56" i="45" s="1"/>
  <c r="D59" i="45" s="1"/>
  <c r="L48" i="45"/>
  <c r="L51" i="45" s="1"/>
  <c r="L53" i="45" s="1"/>
  <c r="L56" i="45" s="1"/>
  <c r="L59" i="45" s="1"/>
  <c r="T48" i="45"/>
  <c r="T51" i="45" s="1"/>
  <c r="T53" i="45" s="1"/>
  <c r="T56" i="45" s="1"/>
  <c r="T59" i="45" s="1"/>
  <c r="Z48" i="44"/>
  <c r="X51" i="44"/>
  <c r="Z32" i="51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Y48" i="40"/>
  <c r="Y51" i="40" s="1"/>
  <c r="Y53" i="40" s="1"/>
  <c r="Y56" i="40" s="1"/>
  <c r="Y59" i="40" s="1"/>
  <c r="Z47" i="40"/>
  <c r="Z48" i="40"/>
  <c r="X51" i="40"/>
  <c r="Z48" i="39"/>
  <c r="Z48" i="41"/>
  <c r="X51" i="41"/>
  <c r="Z32" i="41"/>
  <c r="X48" i="37"/>
  <c r="X48" i="34"/>
  <c r="Z32" i="34"/>
  <c r="Z47" i="33"/>
  <c r="X48" i="33"/>
  <c r="X56" i="30"/>
  <c r="Z53" i="30"/>
  <c r="Z32" i="43"/>
  <c r="X48" i="38"/>
  <c r="Y48" i="33"/>
  <c r="Y51" i="33" s="1"/>
  <c r="Y53" i="33" s="1"/>
  <c r="Y56" i="33" s="1"/>
  <c r="Y59" i="33" s="1"/>
  <c r="Z32" i="33"/>
  <c r="X51" i="45"/>
  <c r="X48" i="35"/>
  <c r="Z32" i="35"/>
  <c r="X51" i="32"/>
  <c r="Z48" i="32"/>
  <c r="Z32" i="39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Z48" i="30"/>
  <c r="X48" i="31"/>
  <c r="Z51" i="30"/>
  <c r="X48" i="29"/>
  <c r="Z32" i="29"/>
  <c r="X51" i="23"/>
  <c r="Z32" i="36"/>
  <c r="I48" i="30"/>
  <c r="I51" i="30" s="1"/>
  <c r="I53" i="30" s="1"/>
  <c r="I56" i="30" s="1"/>
  <c r="I59" i="30" s="1"/>
  <c r="Z32" i="30"/>
  <c r="Z48" i="28"/>
  <c r="X51" i="28"/>
  <c r="X51" i="24"/>
  <c r="Z48" i="24"/>
  <c r="Z48" i="27"/>
  <c r="X51" i="27"/>
  <c r="X48" i="25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Z32" i="28"/>
  <c r="Z32" i="24"/>
  <c r="X53" i="26"/>
  <c r="X48" i="22"/>
  <c r="Z32" i="22"/>
  <c r="Y48" i="26"/>
  <c r="Y51" i="26" s="1"/>
  <c r="Y53" i="26" s="1"/>
  <c r="Y56" i="26" s="1"/>
  <c r="Y59" i="26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X48" i="21"/>
  <c r="Z47" i="21"/>
  <c r="X51" i="20"/>
  <c r="X48" i="11"/>
  <c r="Z47" i="11"/>
  <c r="Z48" i="12"/>
  <c r="X51" i="12"/>
  <c r="X48" i="19"/>
  <c r="X48" i="17"/>
  <c r="X51" i="16"/>
  <c r="X53" i="15"/>
  <c r="Z47" i="17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Z48" i="15"/>
  <c r="X48" i="13"/>
  <c r="Y48" i="11"/>
  <c r="Y51" i="11" s="1"/>
  <c r="Y53" i="11" s="1"/>
  <c r="Y56" i="11" s="1"/>
  <c r="Y59" i="11" s="1"/>
  <c r="X48" i="14"/>
  <c r="Y48" i="12"/>
  <c r="Y51" i="12" s="1"/>
  <c r="Y53" i="12" s="1"/>
  <c r="Y56" i="12" s="1"/>
  <c r="Y59" i="12" s="1"/>
  <c r="Z48" i="7"/>
  <c r="X51" i="7"/>
  <c r="Z32" i="16"/>
  <c r="Z48" i="10"/>
  <c r="Z47" i="7"/>
  <c r="X48" i="6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X48" i="5"/>
  <c r="Z32" i="5"/>
  <c r="X48" i="4"/>
  <c r="X51" i="3"/>
  <c r="Z47" i="3"/>
  <c r="Z48" i="23" l="1"/>
  <c r="Z48" i="45"/>
  <c r="Z48" i="47"/>
  <c r="Z48" i="8"/>
  <c r="X51" i="8"/>
  <c r="Z48" i="2"/>
  <c r="Z48" i="18"/>
  <c r="X51" i="18"/>
  <c r="X53" i="2"/>
  <c r="Z53" i="2" s="1"/>
  <c r="Z48" i="46"/>
  <c r="Z48" i="9"/>
  <c r="X51" i="9"/>
  <c r="Z48" i="4"/>
  <c r="X51" i="4"/>
  <c r="Z48" i="19"/>
  <c r="X51" i="19"/>
  <c r="Z53" i="39"/>
  <c r="X56" i="39"/>
  <c r="Z51" i="12"/>
  <c r="X53" i="12"/>
  <c r="X51" i="21"/>
  <c r="Z48" i="21"/>
  <c r="Z51" i="27"/>
  <c r="X53" i="27"/>
  <c r="X53" i="45"/>
  <c r="Z51" i="45"/>
  <c r="Z51" i="40"/>
  <c r="X53" i="40"/>
  <c r="Z48" i="6"/>
  <c r="X51" i="6"/>
  <c r="Z51" i="36"/>
  <c r="X53" i="36"/>
  <c r="Z51" i="47"/>
  <c r="X53" i="47"/>
  <c r="Z48" i="34"/>
  <c r="X51" i="34"/>
  <c r="Z51" i="7"/>
  <c r="X53" i="7"/>
  <c r="Z48" i="25"/>
  <c r="X51" i="25"/>
  <c r="Z48" i="33"/>
  <c r="X51" i="33"/>
  <c r="Z48" i="5"/>
  <c r="X51" i="5"/>
  <c r="X51" i="38"/>
  <c r="Z48" i="38"/>
  <c r="Z48" i="37"/>
  <c r="X51" i="37"/>
  <c r="Z51" i="48"/>
  <c r="X53" i="48"/>
  <c r="Z51" i="54"/>
  <c r="X53" i="54"/>
  <c r="Z51" i="50"/>
  <c r="X53" i="50"/>
  <c r="Z53" i="26"/>
  <c r="X56" i="26"/>
  <c r="Z51" i="10"/>
  <c r="X53" i="10"/>
  <c r="Z48" i="11"/>
  <c r="X51" i="11"/>
  <c r="Z48" i="29"/>
  <c r="X51" i="29"/>
  <c r="Z53" i="46"/>
  <c r="X56" i="46"/>
  <c r="Z48" i="42"/>
  <c r="X51" i="42"/>
  <c r="Z48" i="49"/>
  <c r="X51" i="49"/>
  <c r="Z48" i="35"/>
  <c r="X51" i="35"/>
  <c r="Z51" i="44"/>
  <c r="X53" i="44"/>
  <c r="Z51" i="43"/>
  <c r="X53" i="43"/>
  <c r="Z51" i="23"/>
  <c r="X53" i="23"/>
  <c r="Z51" i="24"/>
  <c r="X53" i="24"/>
  <c r="Z48" i="14"/>
  <c r="X51" i="14"/>
  <c r="X53" i="32"/>
  <c r="Z51" i="32"/>
  <c r="Z51" i="41"/>
  <c r="X53" i="41"/>
  <c r="X56" i="51"/>
  <c r="Z53" i="51"/>
  <c r="X51" i="53"/>
  <c r="Z48" i="53"/>
  <c r="Z53" i="15"/>
  <c r="X56" i="15"/>
  <c r="Z51" i="28"/>
  <c r="X53" i="28"/>
  <c r="Z51" i="16"/>
  <c r="X53" i="16"/>
  <c r="Z51" i="20"/>
  <c r="X53" i="20"/>
  <c r="Z51" i="3"/>
  <c r="X53" i="3"/>
  <c r="X51" i="13"/>
  <c r="Z48" i="13"/>
  <c r="X51" i="17"/>
  <c r="Z48" i="17"/>
  <c r="Z48" i="20"/>
  <c r="Z48" i="22"/>
  <c r="X51" i="22"/>
  <c r="Z48" i="31"/>
  <c r="X51" i="31"/>
  <c r="X59" i="30"/>
  <c r="Z59" i="30" s="1"/>
  <c r="Z56" i="30"/>
  <c r="X53" i="1"/>
  <c r="Z51" i="1"/>
  <c r="Z51" i="55"/>
  <c r="X53" i="55"/>
  <c r="X53" i="18" l="1"/>
  <c r="Z51" i="18"/>
  <c r="Z51" i="8"/>
  <c r="X53" i="8"/>
  <c r="X56" i="2"/>
  <c r="X59" i="2" s="1"/>
  <c r="Z59" i="2" s="1"/>
  <c r="X53" i="9"/>
  <c r="Z51" i="9"/>
  <c r="Z53" i="43"/>
  <c r="X56" i="43"/>
  <c r="X53" i="13"/>
  <c r="Z51" i="13"/>
  <c r="Z53" i="45"/>
  <c r="X56" i="45"/>
  <c r="Z56" i="46"/>
  <c r="X59" i="46"/>
  <c r="Z59" i="46" s="1"/>
  <c r="Z53" i="27"/>
  <c r="X56" i="27"/>
  <c r="Z56" i="39"/>
  <c r="X59" i="39"/>
  <c r="Z59" i="39" s="1"/>
  <c r="Z53" i="12"/>
  <c r="X56" i="12"/>
  <c r="X56" i="10"/>
  <c r="Z53" i="10"/>
  <c r="Z53" i="48"/>
  <c r="X56" i="48"/>
  <c r="X56" i="24"/>
  <c r="Z53" i="24"/>
  <c r="X53" i="37"/>
  <c r="Z51" i="37"/>
  <c r="X56" i="55"/>
  <c r="Z53" i="55"/>
  <c r="Z51" i="35"/>
  <c r="X53" i="35"/>
  <c r="Z51" i="29"/>
  <c r="X53" i="29"/>
  <c r="Z53" i="50"/>
  <c r="X56" i="50"/>
  <c r="Z53" i="7"/>
  <c r="X56" i="7"/>
  <c r="X53" i="6"/>
  <c r="Z51" i="6"/>
  <c r="Z51" i="19"/>
  <c r="X53" i="19"/>
  <c r="Z53" i="28"/>
  <c r="X56" i="28"/>
  <c r="Z51" i="42"/>
  <c r="X53" i="42"/>
  <c r="Z51" i="33"/>
  <c r="X53" i="33"/>
  <c r="X53" i="31"/>
  <c r="Z51" i="31"/>
  <c r="Z56" i="15"/>
  <c r="X59" i="15"/>
  <c r="Z59" i="15" s="1"/>
  <c r="X53" i="25"/>
  <c r="Z51" i="25"/>
  <c r="X56" i="32"/>
  <c r="Z53" i="32"/>
  <c r="X53" i="38"/>
  <c r="Z51" i="38"/>
  <c r="Z53" i="41"/>
  <c r="X56" i="41"/>
  <c r="X56" i="36"/>
  <c r="Z53" i="36"/>
  <c r="Z53" i="20"/>
  <c r="X56" i="20"/>
  <c r="Z53" i="1"/>
  <c r="X56" i="1"/>
  <c r="X56" i="16"/>
  <c r="Z53" i="16"/>
  <c r="Z51" i="14"/>
  <c r="X53" i="14"/>
  <c r="Z53" i="23"/>
  <c r="X56" i="23"/>
  <c r="Z51" i="49"/>
  <c r="X53" i="49"/>
  <c r="Z51" i="11"/>
  <c r="X53" i="11"/>
  <c r="Z53" i="54"/>
  <c r="X56" i="54"/>
  <c r="Z51" i="5"/>
  <c r="X53" i="5"/>
  <c r="Z51" i="34"/>
  <c r="X53" i="34"/>
  <c r="Z53" i="40"/>
  <c r="X56" i="40"/>
  <c r="Z51" i="4"/>
  <c r="X53" i="4"/>
  <c r="Z56" i="2"/>
  <c r="Z53" i="47"/>
  <c r="X56" i="47"/>
  <c r="Z56" i="51"/>
  <c r="X59" i="51"/>
  <c r="Z59" i="51" s="1"/>
  <c r="Z53" i="3"/>
  <c r="X56" i="3"/>
  <c r="X56" i="44"/>
  <c r="Z53" i="44"/>
  <c r="X59" i="26"/>
  <c r="Z59" i="26" s="1"/>
  <c r="Z56" i="26"/>
  <c r="Z51" i="22"/>
  <c r="X53" i="22"/>
  <c r="X53" i="17"/>
  <c r="Z51" i="17"/>
  <c r="Z51" i="53"/>
  <c r="X53" i="53"/>
  <c r="Z51" i="21"/>
  <c r="X53" i="21"/>
  <c r="X56" i="8" l="1"/>
  <c r="Z53" i="8"/>
  <c r="Z53" i="9"/>
  <c r="X56" i="9"/>
  <c r="X56" i="18"/>
  <c r="Z53" i="18"/>
  <c r="Z53" i="22"/>
  <c r="X56" i="22"/>
  <c r="Z56" i="40"/>
  <c r="X59" i="40"/>
  <c r="Z59" i="40" s="1"/>
  <c r="Z56" i="16"/>
  <c r="X59" i="16"/>
  <c r="Z59" i="16" s="1"/>
  <c r="Z53" i="25"/>
  <c r="X56" i="25"/>
  <c r="X59" i="55"/>
  <c r="Z59" i="55" s="1"/>
  <c r="Z56" i="55"/>
  <c r="Z56" i="10"/>
  <c r="X59" i="10"/>
  <c r="Z59" i="10" s="1"/>
  <c r="Z56" i="28"/>
  <c r="X59" i="28"/>
  <c r="Z59" i="28" s="1"/>
  <c r="X59" i="7"/>
  <c r="Z59" i="7" s="1"/>
  <c r="Z56" i="7"/>
  <c r="Z53" i="11"/>
  <c r="X56" i="11"/>
  <c r="Z56" i="47"/>
  <c r="X59" i="47"/>
  <c r="Z59" i="47" s="1"/>
  <c r="Z53" i="53"/>
  <c r="X56" i="53"/>
  <c r="X59" i="23"/>
  <c r="Z59" i="23" s="1"/>
  <c r="Z56" i="23"/>
  <c r="X56" i="19"/>
  <c r="Z53" i="19"/>
  <c r="Z53" i="29"/>
  <c r="X56" i="29"/>
  <c r="X56" i="21"/>
  <c r="Z53" i="21"/>
  <c r="Z53" i="49"/>
  <c r="X56" i="49"/>
  <c r="Z56" i="12"/>
  <c r="X59" i="12"/>
  <c r="Z59" i="12" s="1"/>
  <c r="Z53" i="37"/>
  <c r="X56" i="37"/>
  <c r="X56" i="31"/>
  <c r="Z53" i="31"/>
  <c r="X59" i="24"/>
  <c r="Z59" i="24" s="1"/>
  <c r="Z56" i="24"/>
  <c r="Z53" i="13"/>
  <c r="X56" i="13"/>
  <c r="Z56" i="41"/>
  <c r="X59" i="41"/>
  <c r="Z59" i="41" s="1"/>
  <c r="Z53" i="42"/>
  <c r="X56" i="42"/>
  <c r="Z53" i="34"/>
  <c r="X56" i="34"/>
  <c r="X59" i="1"/>
  <c r="Z59" i="1" s="1"/>
  <c r="Z56" i="1"/>
  <c r="X59" i="50"/>
  <c r="Z59" i="50" s="1"/>
  <c r="Z56" i="50"/>
  <c r="Z53" i="5"/>
  <c r="X56" i="5"/>
  <c r="Z56" i="3"/>
  <c r="X59" i="3"/>
  <c r="Z59" i="3" s="1"/>
  <c r="Z53" i="4"/>
  <c r="X56" i="4"/>
  <c r="X59" i="54"/>
  <c r="Z59" i="54" s="1"/>
  <c r="Z56" i="54"/>
  <c r="X56" i="14"/>
  <c r="Z53" i="14"/>
  <c r="Z53" i="33"/>
  <c r="X56" i="33"/>
  <c r="Z53" i="35"/>
  <c r="X56" i="35"/>
  <c r="Z56" i="48"/>
  <c r="X59" i="48"/>
  <c r="Z59" i="48" s="1"/>
  <c r="Z56" i="27"/>
  <c r="X59" i="27"/>
  <c r="Z59" i="27" s="1"/>
  <c r="X59" i="43"/>
  <c r="Z59" i="43" s="1"/>
  <c r="Z56" i="43"/>
  <c r="Z56" i="45"/>
  <c r="X59" i="45"/>
  <c r="Z59" i="45" s="1"/>
  <c r="X56" i="38"/>
  <c r="Z53" i="38"/>
  <c r="X59" i="20"/>
  <c r="Z59" i="20" s="1"/>
  <c r="Z56" i="20"/>
  <c r="Z56" i="44"/>
  <c r="X59" i="44"/>
  <c r="Z59" i="44" s="1"/>
  <c r="Z53" i="17"/>
  <c r="X56" i="17"/>
  <c r="X59" i="36"/>
  <c r="Z59" i="36" s="1"/>
  <c r="Z56" i="36"/>
  <c r="Z56" i="32"/>
  <c r="X59" i="32"/>
  <c r="Z59" i="32" s="1"/>
  <c r="Z53" i="6"/>
  <c r="X56" i="6"/>
  <c r="X59" i="9" l="1"/>
  <c r="Z59" i="9" s="1"/>
  <c r="Z56" i="9"/>
  <c r="Z56" i="18"/>
  <c r="X59" i="18"/>
  <c r="Z59" i="18" s="1"/>
  <c r="X59" i="8"/>
  <c r="Z59" i="8" s="1"/>
  <c r="Z56" i="8"/>
  <c r="Z56" i="33"/>
  <c r="X59" i="33"/>
  <c r="Z59" i="33" s="1"/>
  <c r="Z56" i="31"/>
  <c r="X59" i="31"/>
  <c r="Z59" i="31" s="1"/>
  <c r="Z56" i="14"/>
  <c r="X59" i="14"/>
  <c r="Z59" i="14" s="1"/>
  <c r="Z56" i="37"/>
  <c r="X59" i="37"/>
  <c r="Z59" i="37" s="1"/>
  <c r="X59" i="29"/>
  <c r="Z59" i="29" s="1"/>
  <c r="Z56" i="29"/>
  <c r="X59" i="25"/>
  <c r="Z59" i="25" s="1"/>
  <c r="Z56" i="25"/>
  <c r="Z56" i="42"/>
  <c r="X59" i="42"/>
  <c r="Z59" i="42" s="1"/>
  <c r="X59" i="21"/>
  <c r="Z59" i="21" s="1"/>
  <c r="Z56" i="21"/>
  <c r="Z56" i="38"/>
  <c r="X59" i="38"/>
  <c r="Z59" i="38" s="1"/>
  <c r="Z56" i="17"/>
  <c r="X59" i="17"/>
  <c r="Z59" i="17" s="1"/>
  <c r="X59" i="35"/>
  <c r="Z59" i="35" s="1"/>
  <c r="Z56" i="35"/>
  <c r="Z56" i="4"/>
  <c r="X59" i="4"/>
  <c r="Z59" i="4" s="1"/>
  <c r="X59" i="13"/>
  <c r="Z59" i="13" s="1"/>
  <c r="Z56" i="13"/>
  <c r="Z56" i="11"/>
  <c r="X59" i="11"/>
  <c r="Z59" i="11" s="1"/>
  <c r="Z56" i="22"/>
  <c r="X59" i="22"/>
  <c r="Z59" i="22" s="1"/>
  <c r="X59" i="6"/>
  <c r="Z59" i="6" s="1"/>
  <c r="Z56" i="6"/>
  <c r="Z56" i="34"/>
  <c r="X59" i="34"/>
  <c r="Z59" i="34" s="1"/>
  <c r="Z56" i="49"/>
  <c r="X59" i="49"/>
  <c r="Z59" i="49" s="1"/>
  <c r="X59" i="5"/>
  <c r="Z59" i="5" s="1"/>
  <c r="Z56" i="5"/>
  <c r="Z56" i="53"/>
  <c r="X59" i="53"/>
  <c r="Z59" i="53" s="1"/>
  <c r="Z56" i="19"/>
  <c r="X59" i="19"/>
  <c r="Z59" i="19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<sst xmlns="http://schemas.openxmlformats.org/spreadsheetml/2006/main" count="7975" uniqueCount="140">
  <si>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</si>
  <si>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</si>
  <si>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</si>
  <si>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</si>
  <si>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</si>
  <si>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</si>
  <si>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</si>
  <si>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</si>
  <si>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</si>
  <si>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</si>
  <si>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</si>
  <si>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</si>
  <si>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</si>
  <si>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</si>
  <si>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</si>
  <si>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</si>
  <si>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</si>
  <si>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</si>
  <si>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</si>
  <si>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</si>
  <si>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</si>
  <si>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</si>
  <si>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</si>
  <si>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</si>
  <si>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</si>
  <si>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</si>
  <si>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</si>
  <si>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</si>
  <si>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</si>
  <si>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</si>
  <si>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</si>
  <si>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</si>
  <si>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</si>
  <si>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</si>
  <si>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</si>
  <si>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</si>
  <si>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</si>
  <si>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</si>
  <si>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</si>
  <si>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</si>
  <si>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</si>
  <si>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</si>
  <si>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</si>
  <si>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</si>
  <si>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</si>
  <si>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</si>
  <si>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</si>
  <si>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</si>
  <si>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</si>
  <si>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</si>
  <si>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</si>
  <si>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</si>
  <si>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</si>
  <si>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</si>
  <si>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</si>
  <si>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</si>
  <si>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</si>
  <si>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</si>
  <si>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</si>
  <si>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</si>
  <si>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</si>
  <si>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</si>
  <si>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</si>
  <si>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</si>
  <si>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</si>
  <si>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</si>
  <si>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</si>
  <si>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</si>
  <si>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</si>
  <si>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</si>
  <si>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</si>
  <si>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</si>
  <si>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</si>
  <si>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</si>
  <si>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</si>
  <si>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</si>
  <si>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</si>
  <si>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</si>
  <si>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</si>
  <si>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</si>
  <si>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</si>
  <si>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</si>
  <si>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</si>
  <si>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</si>
  <si>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</si>
  <si>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water management                             ) for 1st Quarter ended 30 September 2024 (Figures Finalised as at 2024/10/25)</t>
  </si>
  <si>
    <t>Kwazulu-Natal: Umzumbe (KZN213) - Table C4 Quarterly Budgeted Financial Performance ( Waste water management                             ) for 1st Quarter ended 30 September 2024 (Figures Finalised as at 2024/10/25)</t>
  </si>
  <si>
    <t>Kwazulu-Natal: uMuziwabantu (KZN214) - Table C4 Quarterly Budgeted Financial Performance ( Waste water management                             ) for 1st Quarter ended 30 September 2024 (Figures Finalised as at 2024/10/25)</t>
  </si>
  <si>
    <t>Kwazulu-Natal: Ray Nkonyeni (KZN216) - Table C4 Quarterly Budgeted Financial Performance ( Waste water management                             ) for 1st Quarter ended 30 September 2024 (Figures Finalised as at 2024/10/25)</t>
  </si>
  <si>
    <t>Kwazulu-Natal: Ugu (DC21) - Table C4 Quarterly Budgeted Financial Performance ( Waste water management                             ) for 1st Quarter ended 30 September 2024 (Figures Finalised as at 2024/10/25)</t>
  </si>
  <si>
    <t>Kwazulu-Natal: uMshwathi (KZN221) - Table C4 Quarterly Budgeted Financial Performance ( Waste water management                             ) for 1st Quarter ended 30 September 2024 (Figures Finalised as at 2024/10/25)</t>
  </si>
  <si>
    <t>Kwazulu-Natal: uMngeni (KZN222) - Table C4 Quarterly Budgeted Financial Performance ( Waste water management                             ) for 1st Quarter ended 30 September 2024 (Figures Finalised as at 2024/10/25)</t>
  </si>
  <si>
    <t>Kwazulu-Natal: Mpofana (KZN223) - Table C4 Quarterly Budgeted Financial Performance ( Waste water management                             ) for 1st Quarter ended 30 September 2024 (Figures Finalised as at 2024/10/25)</t>
  </si>
  <si>
    <t>Kwazulu-Natal: Impendle (KZN224) - Table C4 Quarterly Budgeted Financial Performance ( Waste water management                             ) for 1st Quarter ended 30 September 2024 (Figures Finalised as at 2024/10/25)</t>
  </si>
  <si>
    <t>Kwazulu-Natal: Msunduzi (KZN225) - Table C4 Quarterly Budgeted Financial Performance ( Waste water management                             ) for 1st Quarter ended 30 September 2024 (Figures Finalised as at 2024/10/25)</t>
  </si>
  <si>
    <t>Kwazulu-Natal: Mkhambathini (KZN226) - Table C4 Quarterly Budgeted Financial Performance ( Waste water management                             ) for 1st Quarter ended 30 September 2024 (Figures Finalised as at 2024/10/25)</t>
  </si>
  <si>
    <t>Kwazulu-Natal: Richmond (KZN227) - Table C4 Quarterly Budgeted Financial Performance ( Waste water management                             ) for 1st Quarter ended 30 September 2024 (Figures Finalised as at 2024/10/25)</t>
  </si>
  <si>
    <t>Kwazulu-Natal: uMgungundlovu (DC22) - Table C4 Quarterly Budgeted Financial Performance ( Waste water management                             ) for 1st Quarter ended 30 September 2024 (Figures Finalised as at 2024/10/25)</t>
  </si>
  <si>
    <t>Kwazulu-Natal: Okhahlamba (KZN235) - Table C4 Quarterly Budgeted Financial Performance ( Waste water management                             ) for 1st Quarter ended 30 September 2024 (Figures Finalised as at 2024/10/25)</t>
  </si>
  <si>
    <t>Kwazulu-Natal: Inkosi Langalibalele (KZN237) - Table C4 Quarterly Budgeted Financial Performance ( Waste water management                             ) for 1st Quarter ended 30 September 2024 (Figures Finalised as at 2024/10/25)</t>
  </si>
  <si>
    <t>Kwazulu-Natal: Alfred Duma (KZN238) - Table C4 Quarterly Budgeted Financial Performance ( Waste water management                             ) for 1st Quarter ended 30 September 2024 (Figures Finalised as at 2024/10/25)</t>
  </si>
  <si>
    <t>Kwazulu-Natal: Uthukela (DC23) - Table C4 Quarterly Budgeted Financial Performance ( Waste water management                             ) for 1st Quarter ended 30 September 2024 (Figures Finalised as at 2024/10/25)</t>
  </si>
  <si>
    <t>Kwazulu-Natal: Endumeni (KZN241) - Table C4 Quarterly Budgeted Financial Performance ( Waste water management                             ) for 1st Quarter ended 30 September 2024 (Figures Finalised as at 2024/10/25)</t>
  </si>
  <si>
    <t>Kwazulu-Natal: Nquthu (KZN242) - Table C4 Quarterly Budgeted Financial Performance ( Waste water management                             ) for 1st Quarter ended 30 September 2024 (Figures Finalised as at 2024/10/25)</t>
  </si>
  <si>
    <t>Kwazulu-Natal: Msinga (KZN244) - Table C4 Quarterly Budgeted Financial Performance ( Waste water management                             ) for 1st Quarter ended 30 September 2024 (Figures Finalised as at 2024/10/25)</t>
  </si>
  <si>
    <t>Kwazulu-Natal: Umvoti (KZN245) - Table C4 Quarterly Budgeted Financial Performance ( Waste water management                             ) for 1st Quarter ended 30 September 2024 (Figures Finalised as at 2024/10/25)</t>
  </si>
  <si>
    <t>Kwazulu-Natal: Umzinyathi (DC24) - Table C4 Quarterly Budgeted Financial Performance ( Waste water management                             ) for 1st Quarter ended 30 September 2024 (Figures Finalised as at 2024/10/25)</t>
  </si>
  <si>
    <t>Kwazulu-Natal: Newcastle (KZN252) - Table C4 Quarterly Budgeted Financial Performance ( Waste water management                             ) for 1st Quarter ended 30 September 2024 (Figures Finalised as at 2024/10/25)</t>
  </si>
  <si>
    <t>Kwazulu-Natal: Emadlangeni (KZN253) - Table C4 Quarterly Budgeted Financial Performance ( Waste water management                             ) for 1st Quarter ended 30 September 2024 (Figures Finalised as at 2024/10/25)</t>
  </si>
  <si>
    <t>Kwazulu-Natal: Dannhauser (KZN254) - Table C4 Quarterly Budgeted Financial Performance ( Waste water management                             ) for 1st Quarter ended 30 September 2024 (Figures Finalised as at 2024/10/25)</t>
  </si>
  <si>
    <t>Kwazulu-Natal: Amajuba (DC25) - Table C4 Quarterly Budgeted Financial Performance ( Waste water management                             ) for 1st Quarter ended 30 September 2024 (Figures Finalised as at 2024/10/25)</t>
  </si>
  <si>
    <t>Kwazulu-Natal: eDumbe (KZN261) - Table C4 Quarterly Budgeted Financial Performance ( Waste water management                             ) for 1st Quarter ended 30 September 2024 (Figures Finalised as at 2024/10/25)</t>
  </si>
  <si>
    <t>Kwazulu-Natal: uPhongolo (KZN262) - Table C4 Quarterly Budgeted Financial Performance ( Waste water management                             ) for 1st Quarter ended 30 September 2024 (Figures Finalised as at 2024/10/25)</t>
  </si>
  <si>
    <t>Kwazulu-Natal: Abaqulusi (KZN263) - Table C4 Quarterly Budgeted Financial Performance ( Waste water management                             ) for 1st Quarter ended 30 September 2024 (Figures Finalised as at 2024/10/25)</t>
  </si>
  <si>
    <t>Kwazulu-Natal: Nongoma (KZN265) - Table C4 Quarterly Budgeted Financial Performance ( Waste water management                             ) for 1st Quarter ended 30 September 2024 (Figures Finalised as at 2024/10/25)</t>
  </si>
  <si>
    <t>Kwazulu-Natal: Ulundi (KZN266) - Table C4 Quarterly Budgeted Financial Performance ( Waste water management                             ) for 1st Quarter ended 30 September 2024 (Figures Finalised as at 2024/10/25)</t>
  </si>
  <si>
    <t>Kwazulu-Natal: Zululand (DC26) - Table C4 Quarterly Budgeted Financial Performance ( Waste water management                             ) for 1st Quarter ended 30 September 2024 (Figures Finalised as at 2024/10/25)</t>
  </si>
  <si>
    <t>Kwazulu-Natal: Umhlabuyalingana (KZN271) - Table C4 Quarterly Budgeted Financial Performance ( Waste water management                             ) for 1st Quarter ended 30 September 2024 (Figures Finalised as at 2024/10/25)</t>
  </si>
  <si>
    <t>Kwazulu-Natal: Jozini (KZN272) - Table C4 Quarterly Budgeted Financial Performance ( Waste water management                             ) for 1st Quarter ended 30 September 2024 (Figures Finalised as at 2024/10/25)</t>
  </si>
  <si>
    <t>Kwazulu-Natal: Mtubatuba (KZN275) - Table C4 Quarterly Budgeted Financial Performance ( Waste water management                             ) for 1st Quarter ended 30 September 2024 (Figures Finalised as at 2024/10/25)</t>
  </si>
  <si>
    <t>Kwazulu-Natal: Hlabisa Big Five (KZN276) - Table C4 Quarterly Budgeted Financial Performance ( Waste water management                             ) for 1st Quarter ended 30 September 2024 (Figures Finalised as at 2024/10/25)</t>
  </si>
  <si>
    <t>Kwazulu-Natal: Umkhanyakude (DC27) - Table C4 Quarterly Budgeted Financial Performance ( Waste water management                             ) for 1st Quarter ended 30 September 2024 (Figures Finalised as at 2024/10/25)</t>
  </si>
  <si>
    <t>Kwazulu-Natal: Mfolozi (KZN281) - Table C4 Quarterly Budgeted Financial Performance ( Waste water management                             ) for 1st Quarter ended 30 September 2024 (Figures Finalised as at 2024/10/25)</t>
  </si>
  <si>
    <t>Kwazulu-Natal: uMhlathuze (KZN282) - Table C4 Quarterly Budgeted Financial Performance ( Waste water management                             ) for 1st Quarter ended 30 September 2024 (Figures Finalised as at 2024/10/25)</t>
  </si>
  <si>
    <t>Kwazulu-Natal: uMlalazi (KZN284) - Table C4 Quarterly Budgeted Financial Performance ( Waste water management                             ) for 1st Quarter ended 30 September 2024 (Figures Finalised as at 2024/10/25)</t>
  </si>
  <si>
    <t>Kwazulu-Natal: Mthonjaneni (KZN285) - Table C4 Quarterly Budgeted Financial Performance ( Waste water management                             ) for 1st Quarter ended 30 September 2024 (Figures Finalised as at 2024/10/25)</t>
  </si>
  <si>
    <t>Kwazulu-Natal: Nkandla (KZN286) - Table C4 Quarterly Budgeted Financial Performance ( Waste water management                             ) for 1st Quarter ended 30 September 2024 (Figures Finalised as at 2024/10/25)</t>
  </si>
  <si>
    <t>Kwazulu-Natal: King Cetshwayo (DC28) - Table C4 Quarterly Budgeted Financial Performance ( Waste water management                             ) for 1st Quarter ended 30 September 2024 (Figures Finalised as at 2024/10/25)</t>
  </si>
  <si>
    <t>Kwazulu-Natal: Mandeni (KZN291) - Table C4 Quarterly Budgeted Financial Performance ( Waste water management                             ) for 1st Quarter ended 30 September 2024 (Figures Finalised as at 2024/10/25)</t>
  </si>
  <si>
    <t>Kwazulu-Natal: KwaDukuza (KZN292) - Table C4 Quarterly Budgeted Financial Performance ( Waste water management                             ) for 1st Quarter ended 30 September 2024 (Figures Finalised as at 2024/10/25)</t>
  </si>
  <si>
    <t>Kwazulu-Natal: Ndwedwe (KZN293) - Table C4 Quarterly Budgeted Financial Performance ( Waste water management                             ) for 1st Quarter ended 30 September 2024 (Figures Finalised as at 2024/10/25)</t>
  </si>
  <si>
    <t>Kwazulu-Natal: Maphumulo (KZN294) - Table C4 Quarterly Budgeted Financial Performance ( Waste water management                             ) for 1st Quarter ended 30 September 2024 (Figures Finalised as at 2024/10/25)</t>
  </si>
  <si>
    <t>Kwazulu-Natal: iLembe (DC29) - Table C4 Quarterly Budgeted Financial Performance ( Waste water management                             ) for 1st Quarter ended 30 September 2024 (Figures Finalised as at 2024/10/25)</t>
  </si>
  <si>
    <t>Kwazulu-Natal: Greater Kokstad (KZN433) - Table C4 Quarterly Budgeted Financial Performance ( Waste water management                             ) for 1st Quarter ended 30 September 2024 (Figures Finalised as at 2024/10/25)</t>
  </si>
  <si>
    <t>Kwazulu-Natal: Johannes Phumani Phungula (KZN434) - Table C4 Quarterly Budgeted Financial Performance ( Waste water management                             ) for 1st Quarter ended 30 September 2024 (Figures Finalised as at 2024/10/25)</t>
  </si>
  <si>
    <t>Kwazulu-Natal: Umzimkhulu (KZN435) - Table C4 Quarterly Budgeted Financial Performance ( Waste water management                             ) for 1st Quarter ended 30 September 2024 (Figures Finalised as at 2024/10/25)</t>
  </si>
  <si>
    <t>Kwazulu-Natal: Dr Nkosazana Dlamini Zuma (KZN436) - Table C4 Quarterly Budgeted Financial Performance ( Waste water management                             ) for 1st Quarter ended 30 September 2024 (Figures Finalised as at 2024/10/25)</t>
  </si>
  <si>
    <t>Kwazulu-Natal: Harry Gwala (DC43)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</si>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</sst>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39600</v>
      </c>
      <c r="D7" s="20"/>
      <c r="E7" s="21"/>
      <c r="F7" s="22"/>
      <c r="G7" s="22">
        <v>5800</v>
      </c>
      <c r="H7" s="22">
        <v>5981</v>
      </c>
      <c r="I7" s="22">
        <v>1574</v>
      </c>
      <c r="J7" s="22">
        <v>13355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13355</v>
      </c>
      <c r="X7" s="22"/>
      <c r="Y7" s="22">
        <v>13355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2287090557</v>
      </c>
      <c r="D8" s="20"/>
      <c r="E8" s="21">
        <v>2642567774</v>
      </c>
      <c r="F8" s="22">
        <v>2642567774</v>
      </c>
      <c r="G8" s="22">
        <v>114587594</v>
      </c>
      <c r="H8" s="22">
        <v>205548166</v>
      </c>
      <c r="I8" s="22">
        <v>218281043</v>
      </c>
      <c r="J8" s="22">
        <v>538416803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538416803</v>
      </c>
      <c r="X8" s="22">
        <v>660548186</v>
      </c>
      <c r="Y8" s="22">
        <v>-122131383</v>
      </c>
      <c r="Z8" s="23">
        <v>-18.489397986175078</v>
      </c>
      <c r="AA8" s="20">
        <v>2642567774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86332</v>
      </c>
      <c r="D10" s="20"/>
      <c r="E10" s="21">
        <v>272743</v>
      </c>
      <c r="F10" s="22">
        <v>272743</v>
      </c>
      <c r="G10" s="22">
        <v>7860</v>
      </c>
      <c r="H10" s="22">
        <v>10093</v>
      </c>
      <c r="I10" s="22">
        <v>11509</v>
      </c>
      <c r="J10" s="22">
        <v>29462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29462</v>
      </c>
      <c r="X10" s="22">
        <v>68067</v>
      </c>
      <c r="Y10" s="22">
        <v>-38605</v>
      </c>
      <c r="Z10" s="23">
        <v>-56.716176708243346</v>
      </c>
      <c r="AA10" s="20">
        <v>272743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4355600</v>
      </c>
      <c r="D13" s="20"/>
      <c r="E13" s="21">
        <v>35802615</v>
      </c>
      <c r="F13" s="22">
        <v>35802615</v>
      </c>
      <c r="G13" s="22">
        <v>3123013</v>
      </c>
      <c r="H13" s="22">
        <v>744809</v>
      </c>
      <c r="I13" s="22">
        <v>3551948</v>
      </c>
      <c r="J13" s="22">
        <v>7419770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7419770</v>
      </c>
      <c r="X13" s="22">
        <v>8950650</v>
      </c>
      <c r="Y13" s="22">
        <v>-1530880</v>
      </c>
      <c r="Z13" s="23">
        <v>-17.10356231111707</v>
      </c>
      <c r="AA13" s="20">
        <v>35802615</v>
      </c>
    </row>
    <row r="14" spans="1:27" ht="13.5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2725518</v>
      </c>
      <c r="X14" s="22"/>
      <c r="Y14" s="22">
        <v>2725518</v>
      </c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840123</v>
      </c>
      <c r="X17" s="22">
        <v>1213326</v>
      </c>
      <c r="Y17" s="22">
        <v>-373203</v>
      </c>
      <c r="Z17" s="23">
        <v>-30.75867491506817</v>
      </c>
      <c r="AA17" s="20">
        <v>4853310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23439559</v>
      </c>
      <c r="D19" s="20"/>
      <c r="E19" s="21">
        <v>4452300</v>
      </c>
      <c r="F19" s="22">
        <v>4452300</v>
      </c>
      <c r="G19" s="22">
        <v>1175096</v>
      </c>
      <c r="H19" s="22">
        <v>807444</v>
      </c>
      <c r="I19" s="22">
        <v>473894</v>
      </c>
      <c r="J19" s="22">
        <v>2456434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2456434</v>
      </c>
      <c r="X19" s="22">
        <v>775440</v>
      </c>
      <c r="Y19" s="22">
        <v>1680994</v>
      </c>
      <c r="Z19" s="23">
        <v>216.77937686990614</v>
      </c>
      <c r="AA19" s="20">
        <v>4452300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178796469</v>
      </c>
      <c r="D22" s="20"/>
      <c r="E22" s="21">
        <v>191117500</v>
      </c>
      <c r="F22" s="22">
        <v>191117500</v>
      </c>
      <c r="G22" s="22">
        <v>176470</v>
      </c>
      <c r="H22" s="22">
        <v>14172027</v>
      </c>
      <c r="I22" s="22">
        <v>28208399</v>
      </c>
      <c r="J22" s="22">
        <v>42556896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42556896</v>
      </c>
      <c r="X22" s="22">
        <v>34289440</v>
      </c>
      <c r="Y22" s="22">
        <v>8267456</v>
      </c>
      <c r="Z22" s="23">
        <v>24.110793293795407</v>
      </c>
      <c r="AA22" s="20">
        <v>191117500</v>
      </c>
    </row>
    <row r="23" spans="1:27" ht="13.5" x14ac:dyDescent="0.25">
      <c r="A23" s="19" t="s">
        <v>51</v>
      </c>
      <c r="B23" s="15" t="s">
        <v>32</v>
      </c>
      <c r="C23" s="20">
        <v>364028</v>
      </c>
      <c r="D23" s="20"/>
      <c r="E23" s="21">
        <v>320675</v>
      </c>
      <c r="F23" s="22">
        <v>320675</v>
      </c>
      <c r="G23" s="22">
        <v>58480</v>
      </c>
      <c r="H23" s="22">
        <v>33622</v>
      </c>
      <c r="I23" s="22">
        <v>1250</v>
      </c>
      <c r="J23" s="22">
        <v>93352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93352</v>
      </c>
      <c r="X23" s="22">
        <v>80166</v>
      </c>
      <c r="Y23" s="22">
        <v>13186</v>
      </c>
      <c r="Z23" s="23">
        <v>16.448369633011499</v>
      </c>
      <c r="AA23" s="20">
        <v>320675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1430113279</v>
      </c>
      <c r="D25" s="20"/>
      <c r="E25" s="21">
        <v>1451551658</v>
      </c>
      <c r="F25" s="22">
        <v>1451551658</v>
      </c>
      <c r="G25" s="22">
        <v>223464372</v>
      </c>
      <c r="H25" s="22">
        <v>339754616</v>
      </c>
      <c r="I25" s="22">
        <v>30540200</v>
      </c>
      <c r="J25" s="22">
        <v>593759188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593759188</v>
      </c>
      <c r="X25" s="22">
        <v>385123590</v>
      </c>
      <c r="Y25" s="22">
        <v>208635598</v>
      </c>
      <c r="Z25" s="23">
        <v>54.173673962688184</v>
      </c>
      <c r="AA25" s="20">
        <v>1451551658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1206923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9113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3387692</v>
      </c>
      <c r="D30" s="20"/>
      <c r="E30" s="21">
        <v>2293900</v>
      </c>
      <c r="F30" s="22">
        <v>2293900</v>
      </c>
      <c r="G30" s="22">
        <v>191158</v>
      </c>
      <c r="H30" s="22">
        <v>191158</v>
      </c>
      <c r="I30" s="22">
        <v>191158</v>
      </c>
      <c r="J30" s="22">
        <v>573474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573474</v>
      </c>
      <c r="X30" s="22">
        <v>573300</v>
      </c>
      <c r="Y30" s="22">
        <v>174</v>
      </c>
      <c r="Z30" s="23">
        <v>3.0350601779173206E-2</v>
      </c>
      <c r="AA30" s="20">
        <v>2293900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3946100407</v>
      </c>
      <c r="D32" s="29">
        <f t="shared" ref="D32:Y32" si="0">SUM(D6:D31)</f>
        <v>0</v>
      </c>
      <c r="E32" s="30">
        <f t="shared" si="0"/>
        <v>4333232475</v>
      </c>
      <c r="F32" s="31">
        <f t="shared" si="0"/>
        <v>4333232475</v>
      </c>
      <c r="G32" s="31">
        <f t="shared" si="0"/>
        <v>346079641</v>
      </c>
      <c r="H32" s="31">
        <f t="shared" si="0"/>
        <v>561543557</v>
      </c>
      <c r="I32" s="31">
        <f t="shared" si="0"/>
        <v>281481875</v>
      </c>
      <c r="J32" s="31">
        <f t="shared" si="0"/>
        <v>1189105073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1189105073</v>
      </c>
      <c r="X32" s="31">
        <f t="shared" si="0"/>
        <v>1091622165</v>
      </c>
      <c r="Y32" s="31">
        <f t="shared" si="0"/>
        <v>97482908</v>
      </c>
      <c r="Z32" s="32">
        <f>+IF(X32&lt;&gt;0,+(Y32/X32)*100,0)</f>
        <v>8.9300960648779064</v>
      </c>
      <c r="AA32" s="29">
        <f>SUM(AA6:AA31)</f>
        <v>4333232475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789578960</v>
      </c>
      <c r="D34" s="20"/>
      <c r="E34" s="21">
        <v>904387345</v>
      </c>
      <c r="F34" s="22">
        <v>903395754</v>
      </c>
      <c r="G34" s="22">
        <v>65536217</v>
      </c>
      <c r="H34" s="22">
        <v>67897822</v>
      </c>
      <c r="I34" s="22">
        <v>72247786</v>
      </c>
      <c r="J34" s="22">
        <v>205681825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205681825</v>
      </c>
      <c r="X34" s="22">
        <v>211331456</v>
      </c>
      <c r="Y34" s="22">
        <v>-5649631</v>
      </c>
      <c r="Z34" s="23">
        <v>-2.6733507197338384</v>
      </c>
      <c r="AA34" s="20">
        <v>903395754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85472128</v>
      </c>
      <c r="D37" s="20"/>
      <c r="E37" s="21">
        <v>116950092</v>
      </c>
      <c r="F37" s="22">
        <v>116950092</v>
      </c>
      <c r="G37" s="22">
        <v>18414337</v>
      </c>
      <c r="H37" s="22">
        <v>8914594</v>
      </c>
      <c r="I37" s="22">
        <v>6863647</v>
      </c>
      <c r="J37" s="22">
        <v>34192578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34192578</v>
      </c>
      <c r="X37" s="22">
        <v>29118093</v>
      </c>
      <c r="Y37" s="22">
        <v>5074485</v>
      </c>
      <c r="Z37" s="23">
        <v>17.427257341337565</v>
      </c>
      <c r="AA37" s="20">
        <v>116950092</v>
      </c>
    </row>
    <row r="38" spans="1:27" ht="13.5" x14ac:dyDescent="0.25">
      <c r="A38" s="19" t="s">
        <v>64</v>
      </c>
      <c r="B38" s="15" t="s">
        <v>32</v>
      </c>
      <c r="C38" s="20">
        <v>608130899</v>
      </c>
      <c r="D38" s="20"/>
      <c r="E38" s="21">
        <v>249589373</v>
      </c>
      <c r="F38" s="22">
        <v>249589373</v>
      </c>
      <c r="G38" s="22">
        <v>17032387</v>
      </c>
      <c r="H38" s="22">
        <v>18374373</v>
      </c>
      <c r="I38" s="22">
        <v>17703380</v>
      </c>
      <c r="J38" s="22">
        <v>53110140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53110140</v>
      </c>
      <c r="X38" s="22">
        <v>62272050</v>
      </c>
      <c r="Y38" s="22">
        <v>-9161910</v>
      </c>
      <c r="Z38" s="23">
        <v>-14.712716218592451</v>
      </c>
      <c r="AA38" s="20">
        <v>249589373</v>
      </c>
    </row>
    <row r="39" spans="1:27" ht="13.5" x14ac:dyDescent="0.25">
      <c r="A39" s="19" t="s">
        <v>65</v>
      </c>
      <c r="B39" s="15" t="s">
        <v>32</v>
      </c>
      <c r="C39" s="20">
        <v>542497867</v>
      </c>
      <c r="D39" s="20"/>
      <c r="E39" s="21">
        <v>614789588</v>
      </c>
      <c r="F39" s="22">
        <v>614789588</v>
      </c>
      <c r="G39" s="22">
        <v>52570328</v>
      </c>
      <c r="H39" s="22">
        <v>55990633</v>
      </c>
      <c r="I39" s="22">
        <v>51180387</v>
      </c>
      <c r="J39" s="22">
        <v>159741348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159741348</v>
      </c>
      <c r="X39" s="22">
        <v>151876748</v>
      </c>
      <c r="Y39" s="22">
        <v>7864600</v>
      </c>
      <c r="Z39" s="23">
        <v>5.1782778493518968</v>
      </c>
      <c r="AA39" s="20">
        <v>614789588</v>
      </c>
    </row>
    <row r="40" spans="1:27" ht="13.5" x14ac:dyDescent="0.25">
      <c r="A40" s="19" t="s">
        <v>40</v>
      </c>
      <c r="B40" s="15" t="s">
        <v>32</v>
      </c>
      <c r="C40" s="20">
        <v>130550981</v>
      </c>
      <c r="D40" s="20"/>
      <c r="E40" s="21">
        <v>155995820</v>
      </c>
      <c r="F40" s="22">
        <v>155995820</v>
      </c>
      <c r="G40" s="22">
        <v>12849520</v>
      </c>
      <c r="H40" s="22">
        <v>12558345</v>
      </c>
      <c r="I40" s="22">
        <v>12279910</v>
      </c>
      <c r="J40" s="22">
        <v>37687775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37687775</v>
      </c>
      <c r="X40" s="22">
        <v>37040883</v>
      </c>
      <c r="Y40" s="22">
        <v>646892</v>
      </c>
      <c r="Z40" s="23">
        <v>1.746427049268777</v>
      </c>
      <c r="AA40" s="20">
        <v>155995820</v>
      </c>
    </row>
    <row r="41" spans="1:27" ht="13.5" x14ac:dyDescent="0.25">
      <c r="A41" s="19" t="s">
        <v>66</v>
      </c>
      <c r="B41" s="15" t="s">
        <v>32</v>
      </c>
      <c r="C41" s="20">
        <v>1365277800</v>
      </c>
      <c r="D41" s="20"/>
      <c r="E41" s="21">
        <v>1697464151</v>
      </c>
      <c r="F41" s="22">
        <v>1697464151</v>
      </c>
      <c r="G41" s="22">
        <v>98200766</v>
      </c>
      <c r="H41" s="22">
        <v>113386209</v>
      </c>
      <c r="I41" s="22">
        <v>137538910</v>
      </c>
      <c r="J41" s="22">
        <v>349125885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349125885</v>
      </c>
      <c r="X41" s="22">
        <v>422825709</v>
      </c>
      <c r="Y41" s="22">
        <v>-73699824</v>
      </c>
      <c r="Z41" s="23">
        <v>-17.430308146187016</v>
      </c>
      <c r="AA41" s="20">
        <v>1697464151</v>
      </c>
    </row>
    <row r="42" spans="1:27" ht="13.5" x14ac:dyDescent="0.25">
      <c r="A42" s="19" t="s">
        <v>67</v>
      </c>
      <c r="B42" s="15" t="s">
        <v>32</v>
      </c>
      <c r="C42" s="20">
        <v>259832317</v>
      </c>
      <c r="D42" s="20"/>
      <c r="E42" s="21">
        <v>224600</v>
      </c>
      <c r="F42" s="22">
        <v>224600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224600</v>
      </c>
    </row>
    <row r="43" spans="1:27" ht="13.5" x14ac:dyDescent="0.25">
      <c r="A43" s="19" t="s">
        <v>68</v>
      </c>
      <c r="B43" s="15" t="s">
        <v>32</v>
      </c>
      <c r="C43" s="20">
        <v>22088120</v>
      </c>
      <c r="D43" s="20"/>
      <c r="E43" s="21">
        <v>22442171</v>
      </c>
      <c r="F43" s="22">
        <v>22442171</v>
      </c>
      <c r="G43" s="22">
        <v>1276712</v>
      </c>
      <c r="H43" s="22">
        <v>1143111</v>
      </c>
      <c r="I43" s="22">
        <v>942126</v>
      </c>
      <c r="J43" s="22">
        <v>3361949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3361949</v>
      </c>
      <c r="X43" s="22">
        <v>5504955</v>
      </c>
      <c r="Y43" s="22">
        <v>-2143006</v>
      </c>
      <c r="Z43" s="23">
        <v>-38.92867425800938</v>
      </c>
      <c r="AA43" s="20">
        <v>22442171</v>
      </c>
    </row>
    <row r="44" spans="1:27" ht="13.5" x14ac:dyDescent="0.25">
      <c r="A44" s="19" t="s">
        <v>69</v>
      </c>
      <c r="B44" s="15" t="s">
        <v>32</v>
      </c>
      <c r="C44" s="20">
        <v>75520362</v>
      </c>
      <c r="D44" s="20"/>
      <c r="E44" s="21">
        <v>62879321</v>
      </c>
      <c r="F44" s="22">
        <v>62879321</v>
      </c>
      <c r="G44" s="22">
        <v>-43303704</v>
      </c>
      <c r="H44" s="22">
        <v>43765816</v>
      </c>
      <c r="I44" s="22">
        <v>12115718</v>
      </c>
      <c r="J44" s="22">
        <v>12577830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12577830</v>
      </c>
      <c r="X44" s="22">
        <v>16002725</v>
      </c>
      <c r="Y44" s="22">
        <v>-3424895</v>
      </c>
      <c r="Z44" s="23">
        <v>-21.401948730606819</v>
      </c>
      <c r="AA44" s="20">
        <v>62879321</v>
      </c>
    </row>
    <row r="45" spans="1:27" ht="13.5" x14ac:dyDescent="0.25">
      <c r="A45" s="19" t="s">
        <v>70</v>
      </c>
      <c r="B45" s="15" t="s">
        <v>32</v>
      </c>
      <c r="C45" s="20">
        <v>2606407</v>
      </c>
      <c r="D45" s="20"/>
      <c r="E45" s="21"/>
      <c r="F45" s="22"/>
      <c r="G45" s="22"/>
      <c r="H45" s="22">
        <v>-4819</v>
      </c>
      <c r="I45" s="22"/>
      <c r="J45" s="22">
        <v>-4819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-4819</v>
      </c>
      <c r="X45" s="22"/>
      <c r="Y45" s="22">
        <v>-4819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10810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3881566651</v>
      </c>
      <c r="D47" s="29">
        <f t="shared" ref="D47:Y47" si="1">SUM(D34:D46)</f>
        <v>0</v>
      </c>
      <c r="E47" s="30">
        <f t="shared" si="1"/>
        <v>3824722461</v>
      </c>
      <c r="F47" s="31">
        <f t="shared" si="1"/>
        <v>3823730870</v>
      </c>
      <c r="G47" s="31">
        <f t="shared" si="1"/>
        <v>222576563</v>
      </c>
      <c r="H47" s="31">
        <f t="shared" si="1"/>
        <v>322026084</v>
      </c>
      <c r="I47" s="31">
        <f t="shared" si="1"/>
        <v>310871864</v>
      </c>
      <c r="J47" s="31">
        <f t="shared" si="1"/>
        <v>855474511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855474511</v>
      </c>
      <c r="X47" s="31">
        <f t="shared" si="1"/>
        <v>935972619</v>
      </c>
      <c r="Y47" s="31">
        <f t="shared" si="1"/>
        <v>-80498108</v>
      </c>
      <c r="Z47" s="32">
        <f>+IF(X47&lt;&gt;0,+(Y47/X47)*100,0)</f>
        <v>-8.6004768051873963</v>
      </c>
      <c r="AA47" s="29">
        <f>SUM(AA34:AA46)</f>
        <v>3823730870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64533756</v>
      </c>
      <c r="D48" s="39">
        <f t="shared" si="2"/>
        <v>0</v>
      </c>
      <c r="E48" s="40">
        <f t="shared" si="2"/>
        <v>508510014</v>
      </c>
      <c r="F48" s="41">
        <f t="shared" si="2"/>
        <v>509501605</v>
      </c>
      <c r="G48" s="41">
        <f t="shared" si="2"/>
        <v>123503078</v>
      </c>
      <c r="H48" s="41">
        <f t="shared" si="2"/>
        <v>239517473</v>
      </c>
      <c r="I48" s="41">
        <f t="shared" si="2"/>
        <v>-29389989</v>
      </c>
      <c r="J48" s="41">
        <f t="shared" si="2"/>
        <v>333630562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333630562</v>
      </c>
      <c r="X48" s="41">
        <f t="shared" si="2"/>
        <v>155649546</v>
      </c>
      <c r="Y48" s="41">
        <f t="shared" si="2"/>
        <v>177981016</v>
      </c>
      <c r="Z48" s="42">
        <f>+IF(X48&lt;&gt;0,+(Y48/X48)*100,0)</f>
        <v>114.34727602739041</v>
      </c>
      <c r="AA48" s="39">
        <f>+AA32-AA47</f>
        <v>509501605</v>
      </c>
    </row>
    <row r="49" spans="1:27" ht="25.5" x14ac:dyDescent="0.25">
      <c r="A49" s="43" t="s">
        <v>74</v>
      </c>
      <c r="B49" s="15" t="s">
        <v>32</v>
      </c>
      <c r="C49" s="20">
        <v>985807612</v>
      </c>
      <c r="D49" s="20"/>
      <c r="E49" s="21">
        <v>613369060</v>
      </c>
      <c r="F49" s="22">
        <v>613369060</v>
      </c>
      <c r="G49" s="22">
        <v>2623027</v>
      </c>
      <c r="H49" s="22">
        <v>34702113</v>
      </c>
      <c r="I49" s="22">
        <v>61127874</v>
      </c>
      <c r="J49" s="22">
        <v>98453014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98453014</v>
      </c>
      <c r="X49" s="22">
        <v>158586612</v>
      </c>
      <c r="Y49" s="22">
        <v>-60133598</v>
      </c>
      <c r="Z49" s="23">
        <v>-37.918458085226007</v>
      </c>
      <c r="AA49" s="20">
        <v>613369060</v>
      </c>
    </row>
    <row r="50" spans="1:27" ht="13.5" x14ac:dyDescent="0.25">
      <c r="A50" s="43" t="s">
        <v>75</v>
      </c>
      <c r="B50" s="15" t="s">
        <v>32</v>
      </c>
      <c r="C50" s="44">
        <v>136504335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1186845703</v>
      </c>
      <c r="D51" s="48">
        <f t="shared" si="3"/>
        <v>0</v>
      </c>
      <c r="E51" s="49">
        <f t="shared" si="3"/>
        <v>1121879074</v>
      </c>
      <c r="F51" s="50">
        <f t="shared" si="3"/>
        <v>1122870665</v>
      </c>
      <c r="G51" s="50">
        <f t="shared" si="3"/>
        <v>126126105</v>
      </c>
      <c r="H51" s="50">
        <f t="shared" si="3"/>
        <v>274219586</v>
      </c>
      <c r="I51" s="50">
        <f t="shared" si="3"/>
        <v>31737885</v>
      </c>
      <c r="J51" s="50">
        <f t="shared" si="3"/>
        <v>432083576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432083576</v>
      </c>
      <c r="X51" s="50">
        <f t="shared" si="3"/>
        <v>314236158</v>
      </c>
      <c r="Y51" s="50">
        <f t="shared" si="3"/>
        <v>117847418</v>
      </c>
      <c r="Z51" s="51">
        <f>+IF(X51&lt;&gt;0,+(Y51/X51)*100,0)</f>
        <v>37.502819137700889</v>
      </c>
      <c r="AA51" s="48">
        <f>SUM(AA48:AA50)</f>
        <v>1122870665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1186845703</v>
      </c>
      <c r="D53" s="54">
        <f>+D51-D52</f>
        <v>0</v>
      </c>
      <c r="E53" s="55">
        <f t="shared" si="4"/>
        <v>1121879074</v>
      </c>
      <c r="F53" s="56">
        <f t="shared" si="4"/>
        <v>1122870665</v>
      </c>
      <c r="G53" s="56">
        <f t="shared" si="4"/>
        <v>126126105</v>
      </c>
      <c r="H53" s="56">
        <f t="shared" si="4"/>
        <v>274219586</v>
      </c>
      <c r="I53" s="56">
        <f t="shared" si="4"/>
        <v>31737885</v>
      </c>
      <c r="J53" s="56">
        <f t="shared" si="4"/>
        <v>432083576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432083576</v>
      </c>
      <c r="X53" s="56">
        <f t="shared" si="4"/>
        <v>314236158</v>
      </c>
      <c r="Y53" s="56">
        <f t="shared" si="4"/>
        <v>117847418</v>
      </c>
      <c r="Z53" s="57">
        <f>+IF(X53&lt;&gt;0,+(Y53/X53)*100,0)</f>
        <v>37.502819137700889</v>
      </c>
      <c r="AA53" s="54">
        <f>+AA51-AA52</f>
        <v>1122870665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1186845703</v>
      </c>
      <c r="D56" s="48">
        <f>SUM(D53:D55)</f>
        <v>0</v>
      </c>
      <c r="E56" s="49">
        <f t="shared" si="5"/>
        <v>1121879074</v>
      </c>
      <c r="F56" s="50">
        <f t="shared" si="5"/>
        <v>1122870665</v>
      </c>
      <c r="G56" s="50">
        <f t="shared" si="5"/>
        <v>126126105</v>
      </c>
      <c r="H56" s="50">
        <f t="shared" si="5"/>
        <v>274219586</v>
      </c>
      <c r="I56" s="50">
        <f t="shared" si="5"/>
        <v>31737885</v>
      </c>
      <c r="J56" s="50">
        <f t="shared" si="5"/>
        <v>432083576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432083576</v>
      </c>
      <c r="X56" s="50">
        <f t="shared" si="5"/>
        <v>314236158</v>
      </c>
      <c r="Y56" s="50">
        <f t="shared" si="5"/>
        <v>117847418</v>
      </c>
      <c r="Z56" s="51">
        <f>+IF(X56&lt;&gt;0,+(Y56/X56)*100,0)</f>
        <v>37.502819137700889</v>
      </c>
      <c r="AA56" s="48">
        <f>SUM(AA53:AA55)</f>
        <v>1122870665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1186845703</v>
      </c>
      <c r="D59" s="65">
        <f>SUM(D56:D58)</f>
        <v>0</v>
      </c>
      <c r="E59" s="66">
        <f t="shared" si="6"/>
        <v>1121879074</v>
      </c>
      <c r="F59" s="67">
        <f t="shared" si="6"/>
        <v>1122870665</v>
      </c>
      <c r="G59" s="67">
        <f t="shared" si="6"/>
        <v>126126105</v>
      </c>
      <c r="H59" s="67">
        <f t="shared" si="6"/>
        <v>274219586</v>
      </c>
      <c r="I59" s="67">
        <f t="shared" si="6"/>
        <v>31737885</v>
      </c>
      <c r="J59" s="67">
        <f t="shared" si="6"/>
        <v>432083576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432083576</v>
      </c>
      <c r="X59" s="67">
        <f t="shared" si="6"/>
        <v>314236158</v>
      </c>
      <c r="Y59" s="67">
        <f t="shared" si="6"/>
        <v>117847418</v>
      </c>
      <c r="Z59" s="68">
        <f>+IF(X59&lt;&gt;0,+(Y59/X59)*100,0)</f>
        <v>37.502819137700889</v>
      </c>
      <c r="AA59" s="65">
        <f>SUM(AA56:AA58)</f>
        <v>1122870665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D24" sqref="AD24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1688698311</v>
      </c>
      <c r="D8" s="20"/>
      <c r="E8" s="21">
        <v>1756874240</v>
      </c>
      <c r="F8" s="22">
        <v>1756874240</v>
      </c>
      <c r="G8" s="22">
        <v>35352473</v>
      </c>
      <c r="H8" s="22">
        <v>124324501</v>
      </c>
      <c r="I8" s="22">
        <v>137292461</v>
      </c>
      <c r="J8" s="22">
        <v>296969435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296969435</v>
      </c>
      <c r="X8" s="22">
        <v>439218552</v>
      </c>
      <c r="Y8" s="22">
        <v>-142249117</v>
      </c>
      <c r="Z8" s="23">
        <v>-32.386864432812033</v>
      </c>
      <c r="AA8" s="20">
        <v>1756874240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34771</v>
      </c>
      <c r="D10" s="20"/>
      <c r="E10" s="21">
        <v>193200</v>
      </c>
      <c r="F10" s="22">
        <v>193200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48180</v>
      </c>
      <c r="Y10" s="22">
        <v>-48180</v>
      </c>
      <c r="Z10" s="23">
        <v>-100</v>
      </c>
      <c r="AA10" s="20">
        <v>193200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2725518</v>
      </c>
      <c r="X14" s="22"/>
      <c r="Y14" s="22">
        <v>2725518</v>
      </c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840123</v>
      </c>
      <c r="X17" s="22">
        <v>1213326</v>
      </c>
      <c r="Y17" s="22">
        <v>-373203</v>
      </c>
      <c r="Z17" s="23">
        <v>-30.75867491506817</v>
      </c>
      <c r="AA17" s="20">
        <v>4853310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6052825</v>
      </c>
      <c r="D19" s="20"/>
      <c r="E19" s="21">
        <v>4354200</v>
      </c>
      <c r="F19" s="22">
        <v>4354200</v>
      </c>
      <c r="G19" s="22">
        <v>1175096</v>
      </c>
      <c r="H19" s="22">
        <v>807314</v>
      </c>
      <c r="I19" s="22">
        <v>473817</v>
      </c>
      <c r="J19" s="22">
        <v>2456227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2456227</v>
      </c>
      <c r="X19" s="22">
        <v>775440</v>
      </c>
      <c r="Y19" s="22">
        <v>1680787</v>
      </c>
      <c r="Z19" s="23">
        <v>216.75268234808627</v>
      </c>
      <c r="AA19" s="20">
        <v>4354200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173529152</v>
      </c>
      <c r="D22" s="20"/>
      <c r="E22" s="21">
        <v>188862600</v>
      </c>
      <c r="F22" s="22">
        <v>188862600</v>
      </c>
      <c r="G22" s="22"/>
      <c r="H22" s="22">
        <v>13995557</v>
      </c>
      <c r="I22" s="22">
        <v>27515385</v>
      </c>
      <c r="J22" s="22">
        <v>41510942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41510942</v>
      </c>
      <c r="X22" s="22">
        <v>33634540</v>
      </c>
      <c r="Y22" s="22">
        <v>7876402</v>
      </c>
      <c r="Z22" s="23">
        <v>23.41759988392884</v>
      </c>
      <c r="AA22" s="20">
        <v>188862600</v>
      </c>
    </row>
    <row r="23" spans="1:27" ht="13.5" x14ac:dyDescent="0.25">
      <c r="A23" s="19" t="s">
        <v>51</v>
      </c>
      <c r="B23" s="15" t="s">
        <v>32</v>
      </c>
      <c r="C23" s="20">
        <v>7545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953722725</v>
      </c>
      <c r="D25" s="20"/>
      <c r="E25" s="21">
        <v>824256310</v>
      </c>
      <c r="F25" s="22">
        <v>824256310</v>
      </c>
      <c r="G25" s="22"/>
      <c r="H25" s="22">
        <v>339754616</v>
      </c>
      <c r="I25" s="22"/>
      <c r="J25" s="22">
        <v>339754616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339754616</v>
      </c>
      <c r="X25" s="22">
        <v>212698051</v>
      </c>
      <c r="Y25" s="22">
        <v>127056565</v>
      </c>
      <c r="Z25" s="23">
        <v>59.735650798229457</v>
      </c>
      <c r="AA25" s="20">
        <v>824256310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9113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2839265697</v>
      </c>
      <c r="D32" s="29">
        <f t="shared" ref="D32:Y32" si="0">SUM(D6:D31)</f>
        <v>0</v>
      </c>
      <c r="E32" s="30">
        <f t="shared" si="0"/>
        <v>2779393860</v>
      </c>
      <c r="F32" s="31">
        <f t="shared" si="0"/>
        <v>2779393860</v>
      </c>
      <c r="G32" s="31">
        <f t="shared" si="0"/>
        <v>39528728</v>
      </c>
      <c r="H32" s="31">
        <f t="shared" si="0"/>
        <v>479157629</v>
      </c>
      <c r="I32" s="31">
        <f t="shared" si="0"/>
        <v>165570504</v>
      </c>
      <c r="J32" s="31">
        <f t="shared" si="0"/>
        <v>684256861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684256861</v>
      </c>
      <c r="X32" s="31">
        <f t="shared" si="0"/>
        <v>687588089</v>
      </c>
      <c r="Y32" s="31">
        <f t="shared" si="0"/>
        <v>-3331228</v>
      </c>
      <c r="Z32" s="32">
        <f>+IF(X32&lt;&gt;0,+(Y32/X32)*100,0)</f>
        <v>-0.48448017836446261</v>
      </c>
      <c r="AA32" s="29">
        <f>SUM(AA6:AA31)</f>
        <v>2779393860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611695771</v>
      </c>
      <c r="D34" s="20"/>
      <c r="E34" s="21">
        <v>659557420</v>
      </c>
      <c r="F34" s="22">
        <v>659557420</v>
      </c>
      <c r="G34" s="22">
        <v>48299355</v>
      </c>
      <c r="H34" s="22">
        <v>49050060</v>
      </c>
      <c r="I34" s="22">
        <v>54570237</v>
      </c>
      <c r="J34" s="22">
        <v>151919652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151919652</v>
      </c>
      <c r="X34" s="22">
        <v>156919922</v>
      </c>
      <c r="Y34" s="22">
        <v>-5000270</v>
      </c>
      <c r="Z34" s="23">
        <v>-3.1865106331113267</v>
      </c>
      <c r="AA34" s="20">
        <v>659557420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62658970</v>
      </c>
      <c r="D37" s="20"/>
      <c r="E37" s="21">
        <v>82959930</v>
      </c>
      <c r="F37" s="22">
        <v>82959930</v>
      </c>
      <c r="G37" s="22">
        <v>5804580</v>
      </c>
      <c r="H37" s="22">
        <v>7665026</v>
      </c>
      <c r="I37" s="22">
        <v>6245553</v>
      </c>
      <c r="J37" s="22">
        <v>19715159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19715159</v>
      </c>
      <c r="X37" s="22">
        <v>20864918</v>
      </c>
      <c r="Y37" s="22">
        <v>-1149759</v>
      </c>
      <c r="Z37" s="23">
        <v>-5.5104889460864408</v>
      </c>
      <c r="AA37" s="20">
        <v>82959930</v>
      </c>
    </row>
    <row r="38" spans="1:27" ht="13.5" x14ac:dyDescent="0.25">
      <c r="A38" s="19" t="s">
        <v>64</v>
      </c>
      <c r="B38" s="15" t="s">
        <v>32</v>
      </c>
      <c r="C38" s="20">
        <v>481365120</v>
      </c>
      <c r="D38" s="20"/>
      <c r="E38" s="21">
        <v>204388640</v>
      </c>
      <c r="F38" s="22">
        <v>204388640</v>
      </c>
      <c r="G38" s="22">
        <v>17032387</v>
      </c>
      <c r="H38" s="22">
        <v>17032387</v>
      </c>
      <c r="I38" s="22">
        <v>17032387</v>
      </c>
      <c r="J38" s="22">
        <v>51097161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51097161</v>
      </c>
      <c r="X38" s="22">
        <v>51097161</v>
      </c>
      <c r="Y38" s="22"/>
      <c r="Z38" s="23"/>
      <c r="AA38" s="20">
        <v>204388640</v>
      </c>
    </row>
    <row r="39" spans="1:27" ht="13.5" x14ac:dyDescent="0.25">
      <c r="A39" s="19" t="s">
        <v>65</v>
      </c>
      <c r="B39" s="15" t="s">
        <v>32</v>
      </c>
      <c r="C39" s="20">
        <v>380031818</v>
      </c>
      <c r="D39" s="20"/>
      <c r="E39" s="21">
        <v>381281180</v>
      </c>
      <c r="F39" s="22">
        <v>381281180</v>
      </c>
      <c r="G39" s="22">
        <v>31773421</v>
      </c>
      <c r="H39" s="22">
        <v>34780467</v>
      </c>
      <c r="I39" s="22">
        <v>33208268</v>
      </c>
      <c r="J39" s="22">
        <v>99762156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99762156</v>
      </c>
      <c r="X39" s="22">
        <v>95316465</v>
      </c>
      <c r="Y39" s="22">
        <v>4445691</v>
      </c>
      <c r="Z39" s="23">
        <v>4.6641375128630713</v>
      </c>
      <c r="AA39" s="20">
        <v>381281180</v>
      </c>
    </row>
    <row r="40" spans="1:27" ht="13.5" x14ac:dyDescent="0.25">
      <c r="A40" s="19" t="s">
        <v>40</v>
      </c>
      <c r="B40" s="15" t="s">
        <v>32</v>
      </c>
      <c r="C40" s="20">
        <v>119813597</v>
      </c>
      <c r="D40" s="20"/>
      <c r="E40" s="21">
        <v>139089730</v>
      </c>
      <c r="F40" s="22">
        <v>139089730</v>
      </c>
      <c r="G40" s="22">
        <v>11963543</v>
      </c>
      <c r="H40" s="22">
        <v>11533864</v>
      </c>
      <c r="I40" s="22">
        <v>11339797</v>
      </c>
      <c r="J40" s="22">
        <v>34837204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34837204</v>
      </c>
      <c r="X40" s="22">
        <v>34772433</v>
      </c>
      <c r="Y40" s="22">
        <v>64771</v>
      </c>
      <c r="Z40" s="23">
        <v>0.18627111884865807</v>
      </c>
      <c r="AA40" s="20">
        <v>139089730</v>
      </c>
    </row>
    <row r="41" spans="1:27" ht="13.5" x14ac:dyDescent="0.25">
      <c r="A41" s="19" t="s">
        <v>66</v>
      </c>
      <c r="B41" s="15" t="s">
        <v>32</v>
      </c>
      <c r="C41" s="20">
        <v>982490693</v>
      </c>
      <c r="D41" s="20"/>
      <c r="E41" s="21">
        <v>1051262570</v>
      </c>
      <c r="F41" s="22">
        <v>1051262570</v>
      </c>
      <c r="G41" s="22">
        <v>53995850</v>
      </c>
      <c r="H41" s="22">
        <v>59807543</v>
      </c>
      <c r="I41" s="22">
        <v>76098740</v>
      </c>
      <c r="J41" s="22">
        <v>189902133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189902133</v>
      </c>
      <c r="X41" s="22">
        <v>262584408</v>
      </c>
      <c r="Y41" s="22">
        <v>-72682275</v>
      </c>
      <c r="Z41" s="23">
        <v>-27.679585225029811</v>
      </c>
      <c r="AA41" s="20">
        <v>1051262570</v>
      </c>
    </row>
    <row r="42" spans="1:27" ht="13.5" x14ac:dyDescent="0.25">
      <c r="A42" s="19" t="s">
        <v>67</v>
      </c>
      <c r="B42" s="15" t="s">
        <v>32</v>
      </c>
      <c r="C42" s="20">
        <v>259832317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67453671</v>
      </c>
      <c r="D44" s="20"/>
      <c r="E44" s="21">
        <v>26087080</v>
      </c>
      <c r="F44" s="22">
        <v>26087080</v>
      </c>
      <c r="G44" s="22">
        <v>-45894201</v>
      </c>
      <c r="H44" s="22">
        <v>43304322</v>
      </c>
      <c r="I44" s="22">
        <v>9113677</v>
      </c>
      <c r="J44" s="22">
        <v>6523798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6523798</v>
      </c>
      <c r="X44" s="22">
        <v>7567682</v>
      </c>
      <c r="Y44" s="22">
        <v>-1043884</v>
      </c>
      <c r="Z44" s="23">
        <v>-13.793972843996352</v>
      </c>
      <c r="AA44" s="20">
        <v>26087080</v>
      </c>
    </row>
    <row r="45" spans="1:27" ht="13.5" x14ac:dyDescent="0.25">
      <c r="A45" s="19" t="s">
        <v>70</v>
      </c>
      <c r="B45" s="15" t="s">
        <v>32</v>
      </c>
      <c r="C45" s="20">
        <v>2634</v>
      </c>
      <c r="D45" s="20"/>
      <c r="E45" s="21"/>
      <c r="F45" s="22"/>
      <c r="G45" s="22"/>
      <c r="H45" s="22">
        <v>-4819</v>
      </c>
      <c r="I45" s="22"/>
      <c r="J45" s="22">
        <v>-4819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-4819</v>
      </c>
      <c r="X45" s="22"/>
      <c r="Y45" s="22">
        <v>-4819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10810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2965355401</v>
      </c>
      <c r="D47" s="29">
        <f t="shared" ref="D47:Y47" si="1">SUM(D34:D46)</f>
        <v>0</v>
      </c>
      <c r="E47" s="30">
        <f t="shared" si="1"/>
        <v>2544626550</v>
      </c>
      <c r="F47" s="31">
        <f t="shared" si="1"/>
        <v>2544626550</v>
      </c>
      <c r="G47" s="31">
        <f t="shared" si="1"/>
        <v>122974935</v>
      </c>
      <c r="H47" s="31">
        <f t="shared" si="1"/>
        <v>223168850</v>
      </c>
      <c r="I47" s="31">
        <f t="shared" si="1"/>
        <v>207608659</v>
      </c>
      <c r="J47" s="31">
        <f t="shared" si="1"/>
        <v>553752444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553752444</v>
      </c>
      <c r="X47" s="31">
        <f t="shared" si="1"/>
        <v>629122989</v>
      </c>
      <c r="Y47" s="31">
        <f t="shared" si="1"/>
        <v>-75370545</v>
      </c>
      <c r="Z47" s="32">
        <f>+IF(X47&lt;&gt;0,+(Y47/X47)*100,0)</f>
        <v>-11.980256057691129</v>
      </c>
      <c r="AA47" s="29">
        <f>SUM(AA34:AA46)</f>
        <v>2544626550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-126089704</v>
      </c>
      <c r="D48" s="39">
        <f t="shared" si="2"/>
        <v>0</v>
      </c>
      <c r="E48" s="40">
        <f t="shared" si="2"/>
        <v>234767310</v>
      </c>
      <c r="F48" s="41">
        <f t="shared" si="2"/>
        <v>234767310</v>
      </c>
      <c r="G48" s="41">
        <f t="shared" si="2"/>
        <v>-83446207</v>
      </c>
      <c r="H48" s="41">
        <f t="shared" si="2"/>
        <v>255988779</v>
      </c>
      <c r="I48" s="41">
        <f t="shared" si="2"/>
        <v>-42038155</v>
      </c>
      <c r="J48" s="41">
        <f t="shared" si="2"/>
        <v>130504417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130504417</v>
      </c>
      <c r="X48" s="41">
        <f t="shared" si="2"/>
        <v>58465100</v>
      </c>
      <c r="Y48" s="41">
        <f t="shared" si="2"/>
        <v>72039317</v>
      </c>
      <c r="Z48" s="42">
        <f>+IF(X48&lt;&gt;0,+(Y48/X48)*100,0)</f>
        <v>123.21764095161045</v>
      </c>
      <c r="AA48" s="39">
        <f>+AA32-AA47</f>
        <v>234767310</v>
      </c>
    </row>
    <row r="49" spans="1:27" ht="25.5" x14ac:dyDescent="0.25">
      <c r="A49" s="43" t="s">
        <v>74</v>
      </c>
      <c r="B49" s="15" t="s">
        <v>32</v>
      </c>
      <c r="C49" s="20">
        <v>876052312</v>
      </c>
      <c r="D49" s="20"/>
      <c r="E49" s="21">
        <v>412351860</v>
      </c>
      <c r="F49" s="22">
        <v>412351860</v>
      </c>
      <c r="G49" s="22">
        <v>471475</v>
      </c>
      <c r="H49" s="22">
        <v>19927000</v>
      </c>
      <c r="I49" s="22">
        <v>50121000</v>
      </c>
      <c r="J49" s="22">
        <v>70519475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70519475</v>
      </c>
      <c r="X49" s="22">
        <v>103087965</v>
      </c>
      <c r="Y49" s="22">
        <v>-32568490</v>
      </c>
      <c r="Z49" s="23">
        <v>-31.592911936907477</v>
      </c>
      <c r="AA49" s="20">
        <v>412351860</v>
      </c>
    </row>
    <row r="50" spans="1:27" ht="13.5" x14ac:dyDescent="0.25">
      <c r="A50" s="43" t="s">
        <v>75</v>
      </c>
      <c r="B50" s="15" t="s">
        <v>32</v>
      </c>
      <c r="C50" s="44">
        <v>136504335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886466943</v>
      </c>
      <c r="D51" s="48">
        <f t="shared" si="3"/>
        <v>0</v>
      </c>
      <c r="E51" s="49">
        <f t="shared" si="3"/>
        <v>647119170</v>
      </c>
      <c r="F51" s="50">
        <f t="shared" si="3"/>
        <v>647119170</v>
      </c>
      <c r="G51" s="50">
        <f t="shared" si="3"/>
        <v>-82974732</v>
      </c>
      <c r="H51" s="50">
        <f t="shared" si="3"/>
        <v>275915779</v>
      </c>
      <c r="I51" s="50">
        <f t="shared" si="3"/>
        <v>8082845</v>
      </c>
      <c r="J51" s="50">
        <f t="shared" si="3"/>
        <v>201023892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201023892</v>
      </c>
      <c r="X51" s="50">
        <f t="shared" si="3"/>
        <v>161553065</v>
      </c>
      <c r="Y51" s="50">
        <f t="shared" si="3"/>
        <v>39470827</v>
      </c>
      <c r="Z51" s="51">
        <f>+IF(X51&lt;&gt;0,+(Y51/X51)*100,0)</f>
        <v>24.432112755025727</v>
      </c>
      <c r="AA51" s="48">
        <f>SUM(AA48:AA50)</f>
        <v>647119170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886466943</v>
      </c>
      <c r="D53" s="54">
        <f>+D51-D52</f>
        <v>0</v>
      </c>
      <c r="E53" s="55">
        <f t="shared" si="4"/>
        <v>647119170</v>
      </c>
      <c r="F53" s="56">
        <f t="shared" si="4"/>
        <v>647119170</v>
      </c>
      <c r="G53" s="56">
        <f t="shared" si="4"/>
        <v>-82974732</v>
      </c>
      <c r="H53" s="56">
        <f t="shared" si="4"/>
        <v>275915779</v>
      </c>
      <c r="I53" s="56">
        <f t="shared" si="4"/>
        <v>8082845</v>
      </c>
      <c r="J53" s="56">
        <f t="shared" si="4"/>
        <v>201023892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201023892</v>
      </c>
      <c r="X53" s="56">
        <f t="shared" si="4"/>
        <v>161553065</v>
      </c>
      <c r="Y53" s="56">
        <f t="shared" si="4"/>
        <v>39470827</v>
      </c>
      <c r="Z53" s="57">
        <f>+IF(X53&lt;&gt;0,+(Y53/X53)*100,0)</f>
        <v>24.432112755025727</v>
      </c>
      <c r="AA53" s="54">
        <f>+AA51-AA52</f>
        <v>647119170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886466943</v>
      </c>
      <c r="D56" s="48">
        <f>SUM(D53:D55)</f>
        <v>0</v>
      </c>
      <c r="E56" s="49">
        <f t="shared" si="5"/>
        <v>647119170</v>
      </c>
      <c r="F56" s="50">
        <f t="shared" si="5"/>
        <v>647119170</v>
      </c>
      <c r="G56" s="50">
        <f t="shared" si="5"/>
        <v>-82974732</v>
      </c>
      <c r="H56" s="50">
        <f t="shared" si="5"/>
        <v>275915779</v>
      </c>
      <c r="I56" s="50">
        <f t="shared" si="5"/>
        <v>8082845</v>
      </c>
      <c r="J56" s="50">
        <f t="shared" si="5"/>
        <v>201023892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201023892</v>
      </c>
      <c r="X56" s="50">
        <f t="shared" si="5"/>
        <v>161553065</v>
      </c>
      <c r="Y56" s="50">
        <f t="shared" si="5"/>
        <v>39470827</v>
      </c>
      <c r="Z56" s="51">
        <f>+IF(X56&lt;&gt;0,+(Y56/X56)*100,0)</f>
        <v>24.432112755025727</v>
      </c>
      <c r="AA56" s="48">
        <f>SUM(AA53:AA55)</f>
        <v>647119170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886466943</v>
      </c>
      <c r="D59" s="65">
        <f>SUM(D56:D58)</f>
        <v>0</v>
      </c>
      <c r="E59" s="66">
        <f t="shared" si="6"/>
        <v>647119170</v>
      </c>
      <c r="F59" s="67">
        <f t="shared" si="6"/>
        <v>647119170</v>
      </c>
      <c r="G59" s="67">
        <f t="shared" si="6"/>
        <v>-82974732</v>
      </c>
      <c r="H59" s="67">
        <f t="shared" si="6"/>
        <v>275915779</v>
      </c>
      <c r="I59" s="67">
        <f t="shared" si="6"/>
        <v>8082845</v>
      </c>
      <c r="J59" s="67">
        <f t="shared" si="6"/>
        <v>201023892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201023892</v>
      </c>
      <c r="X59" s="67">
        <f t="shared" si="6"/>
        <v>161553065</v>
      </c>
      <c r="Y59" s="67">
        <f t="shared" si="6"/>
        <v>39470827</v>
      </c>
      <c r="Z59" s="68">
        <f>+IF(X59&lt;&gt;0,+(Y59/X59)*100,0)</f>
        <v>24.432112755025727</v>
      </c>
      <c r="AA59" s="65">
        <f>SUM(AA56:AA58)</f>
        <v>647119170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544876</v>
      </c>
      <c r="D34" s="20"/>
      <c r="E34" s="21"/>
      <c r="F34" s="22"/>
      <c r="G34" s="22"/>
      <c r="H34" s="22">
        <v>40503</v>
      </c>
      <c r="I34" s="22"/>
      <c r="J34" s="22">
        <v>40503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40503</v>
      </c>
      <c r="X34" s="22"/>
      <c r="Y34" s="22">
        <v>40503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5402</v>
      </c>
      <c r="D44" s="20"/>
      <c r="E44" s="21"/>
      <c r="F44" s="22"/>
      <c r="G44" s="22"/>
      <c r="H44" s="22">
        <v>402</v>
      </c>
      <c r="I44" s="22"/>
      <c r="J44" s="22">
        <v>402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402</v>
      </c>
      <c r="X44" s="22"/>
      <c r="Y44" s="22">
        <v>402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550278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40905</v>
      </c>
      <c r="I47" s="31">
        <f t="shared" si="1"/>
        <v>0</v>
      </c>
      <c r="J47" s="31">
        <f t="shared" si="1"/>
        <v>40905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40905</v>
      </c>
      <c r="X47" s="31">
        <f t="shared" si="1"/>
        <v>0</v>
      </c>
      <c r="Y47" s="31">
        <f t="shared" si="1"/>
        <v>40905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-550278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-40905</v>
      </c>
      <c r="I48" s="41">
        <f t="shared" si="2"/>
        <v>0</v>
      </c>
      <c r="J48" s="41">
        <f t="shared" si="2"/>
        <v>-40905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-40905</v>
      </c>
      <c r="X48" s="41">
        <f t="shared" si="2"/>
        <v>0</v>
      </c>
      <c r="Y48" s="41">
        <f t="shared" si="2"/>
        <v>-40905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-550278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-40905</v>
      </c>
      <c r="I51" s="50">
        <f t="shared" si="3"/>
        <v>0</v>
      </c>
      <c r="J51" s="50">
        <f t="shared" si="3"/>
        <v>-40905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-40905</v>
      </c>
      <c r="X51" s="50">
        <f t="shared" si="3"/>
        <v>0</v>
      </c>
      <c r="Y51" s="50">
        <f t="shared" si="3"/>
        <v>-40905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-550278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-40905</v>
      </c>
      <c r="I53" s="56">
        <f t="shared" si="4"/>
        <v>0</v>
      </c>
      <c r="J53" s="56">
        <f t="shared" si="4"/>
        <v>-40905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-40905</v>
      </c>
      <c r="X53" s="56">
        <f t="shared" si="4"/>
        <v>0</v>
      </c>
      <c r="Y53" s="56">
        <f t="shared" si="4"/>
        <v>-40905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-550278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-40905</v>
      </c>
      <c r="I56" s="50">
        <f t="shared" si="5"/>
        <v>0</v>
      </c>
      <c r="J56" s="50">
        <f t="shared" si="5"/>
        <v>-40905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-40905</v>
      </c>
      <c r="X56" s="50">
        <f t="shared" si="5"/>
        <v>0</v>
      </c>
      <c r="Y56" s="50">
        <f t="shared" si="5"/>
        <v>-40905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-550278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-40905</v>
      </c>
      <c r="I59" s="67">
        <f t="shared" si="6"/>
        <v>0</v>
      </c>
      <c r="J59" s="67">
        <f t="shared" si="6"/>
        <v>-40905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-40905</v>
      </c>
      <c r="X59" s="67">
        <f t="shared" si="6"/>
        <v>0</v>
      </c>
      <c r="Y59" s="67">
        <f t="shared" si="6"/>
        <v>-40905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39600</v>
      </c>
      <c r="D7" s="20"/>
      <c r="E7" s="21"/>
      <c r="F7" s="22"/>
      <c r="G7" s="22">
        <v>5800</v>
      </c>
      <c r="H7" s="22">
        <v>5981</v>
      </c>
      <c r="I7" s="22">
        <v>1574</v>
      </c>
      <c r="J7" s="22">
        <v>13355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13355</v>
      </c>
      <c r="X7" s="22"/>
      <c r="Y7" s="22">
        <v>13355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120280813</v>
      </c>
      <c r="D8" s="20"/>
      <c r="E8" s="21">
        <v>142543859</v>
      </c>
      <c r="F8" s="22">
        <v>142543859</v>
      </c>
      <c r="G8" s="22">
        <v>9664773</v>
      </c>
      <c r="H8" s="22">
        <v>11581215</v>
      </c>
      <c r="I8" s="22">
        <v>11075249</v>
      </c>
      <c r="J8" s="22">
        <v>32321237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32321237</v>
      </c>
      <c r="X8" s="22">
        <v>35635965</v>
      </c>
      <c r="Y8" s="22">
        <v>-3314728</v>
      </c>
      <c r="Z8" s="23">
        <v>-9.3016367032575094</v>
      </c>
      <c r="AA8" s="20">
        <v>142543859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120320413</v>
      </c>
      <c r="D32" s="29">
        <f t="shared" ref="D32:Y32" si="0">SUM(D6:D31)</f>
        <v>0</v>
      </c>
      <c r="E32" s="30">
        <f t="shared" si="0"/>
        <v>142543859</v>
      </c>
      <c r="F32" s="31">
        <f t="shared" si="0"/>
        <v>142543859</v>
      </c>
      <c r="G32" s="31">
        <f t="shared" si="0"/>
        <v>9670573</v>
      </c>
      <c r="H32" s="31">
        <f t="shared" si="0"/>
        <v>11587196</v>
      </c>
      <c r="I32" s="31">
        <f t="shared" si="0"/>
        <v>11076823</v>
      </c>
      <c r="J32" s="31">
        <f t="shared" si="0"/>
        <v>32334592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32334592</v>
      </c>
      <c r="X32" s="31">
        <f t="shared" si="0"/>
        <v>35635965</v>
      </c>
      <c r="Y32" s="31">
        <f t="shared" si="0"/>
        <v>-3301373</v>
      </c>
      <c r="Z32" s="32">
        <f>+IF(X32&lt;&gt;0,+(Y32/X32)*100,0)</f>
        <v>-9.2641605187343732</v>
      </c>
      <c r="AA32" s="29">
        <f>SUM(AA6:AA31)</f>
        <v>142543859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36004972</v>
      </c>
      <c r="D34" s="20"/>
      <c r="E34" s="21">
        <v>63309928</v>
      </c>
      <c r="F34" s="22">
        <v>63309928</v>
      </c>
      <c r="G34" s="22">
        <v>3917409</v>
      </c>
      <c r="H34" s="22">
        <v>5940548</v>
      </c>
      <c r="I34" s="22">
        <v>4177029</v>
      </c>
      <c r="J34" s="22">
        <v>14034986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14034986</v>
      </c>
      <c r="X34" s="22">
        <v>15827475</v>
      </c>
      <c r="Y34" s="22">
        <v>-1792489</v>
      </c>
      <c r="Z34" s="23">
        <v>-11.325173472079406</v>
      </c>
      <c r="AA34" s="20">
        <v>63309928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7717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54684814</v>
      </c>
      <c r="F39" s="22">
        <v>54684814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13671201</v>
      </c>
      <c r="Y39" s="22">
        <v>-13671201</v>
      </c>
      <c r="Z39" s="23">
        <v>-100</v>
      </c>
      <c r="AA39" s="20">
        <v>54684814</v>
      </c>
    </row>
    <row r="40" spans="1:27" ht="13.5" x14ac:dyDescent="0.25">
      <c r="A40" s="19" t="s">
        <v>40</v>
      </c>
      <c r="B40" s="15" t="s">
        <v>32</v>
      </c>
      <c r="C40" s="20">
        <v>3594877</v>
      </c>
      <c r="D40" s="20"/>
      <c r="E40" s="21">
        <v>2669705</v>
      </c>
      <c r="F40" s="22">
        <v>2669705</v>
      </c>
      <c r="G40" s="22">
        <v>98365</v>
      </c>
      <c r="H40" s="22">
        <v>287699</v>
      </c>
      <c r="I40" s="22">
        <v>216572</v>
      </c>
      <c r="J40" s="22">
        <v>602636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602636</v>
      </c>
      <c r="X40" s="22">
        <v>667428</v>
      </c>
      <c r="Y40" s="22">
        <v>-64792</v>
      </c>
      <c r="Z40" s="23">
        <v>-9.707713790850848</v>
      </c>
      <c r="AA40" s="20">
        <v>2669705</v>
      </c>
    </row>
    <row r="41" spans="1:27" ht="13.5" x14ac:dyDescent="0.25">
      <c r="A41" s="19" t="s">
        <v>66</v>
      </c>
      <c r="B41" s="15" t="s">
        <v>32</v>
      </c>
      <c r="C41" s="20">
        <v>87003779</v>
      </c>
      <c r="D41" s="20"/>
      <c r="E41" s="21">
        <v>22451490</v>
      </c>
      <c r="F41" s="22">
        <v>22451490</v>
      </c>
      <c r="G41" s="22">
        <v>1640634</v>
      </c>
      <c r="H41" s="22"/>
      <c r="I41" s="22">
        <v>7778</v>
      </c>
      <c r="J41" s="22">
        <v>1648412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1648412</v>
      </c>
      <c r="X41" s="22">
        <v>5612874</v>
      </c>
      <c r="Y41" s="22">
        <v>-3964462</v>
      </c>
      <c r="Z41" s="23">
        <v>-70.631587311598295</v>
      </c>
      <c r="AA41" s="20">
        <v>22451490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405230</v>
      </c>
      <c r="D44" s="20"/>
      <c r="E44" s="21">
        <v>5245</v>
      </c>
      <c r="F44" s="22">
        <v>5245</v>
      </c>
      <c r="G44" s="22">
        <v>31971</v>
      </c>
      <c r="H44" s="22">
        <v>51671</v>
      </c>
      <c r="I44" s="22">
        <v>35283</v>
      </c>
      <c r="J44" s="22">
        <v>118925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118925</v>
      </c>
      <c r="X44" s="22">
        <v>1311</v>
      </c>
      <c r="Y44" s="22">
        <v>117614</v>
      </c>
      <c r="Z44" s="23">
        <v>8971.3196033562162</v>
      </c>
      <c r="AA44" s="20">
        <v>5245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127016575</v>
      </c>
      <c r="D47" s="29">
        <f t="shared" ref="D47:Y47" si="1">SUM(D34:D46)</f>
        <v>0</v>
      </c>
      <c r="E47" s="30">
        <f t="shared" si="1"/>
        <v>143121182</v>
      </c>
      <c r="F47" s="31">
        <f t="shared" si="1"/>
        <v>143121182</v>
      </c>
      <c r="G47" s="31">
        <f t="shared" si="1"/>
        <v>5688379</v>
      </c>
      <c r="H47" s="31">
        <f t="shared" si="1"/>
        <v>6279918</v>
      </c>
      <c r="I47" s="31">
        <f t="shared" si="1"/>
        <v>4436662</v>
      </c>
      <c r="J47" s="31">
        <f t="shared" si="1"/>
        <v>16404959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16404959</v>
      </c>
      <c r="X47" s="31">
        <f t="shared" si="1"/>
        <v>35780289</v>
      </c>
      <c r="Y47" s="31">
        <f t="shared" si="1"/>
        <v>-19375330</v>
      </c>
      <c r="Z47" s="32">
        <f>+IF(X47&lt;&gt;0,+(Y47/X47)*100,0)</f>
        <v>-54.150848250554937</v>
      </c>
      <c r="AA47" s="29">
        <f>SUM(AA34:AA46)</f>
        <v>143121182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-6696162</v>
      </c>
      <c r="D48" s="39">
        <f t="shared" si="2"/>
        <v>0</v>
      </c>
      <c r="E48" s="40">
        <f t="shared" si="2"/>
        <v>-577323</v>
      </c>
      <c r="F48" s="41">
        <f t="shared" si="2"/>
        <v>-577323</v>
      </c>
      <c r="G48" s="41">
        <f t="shared" si="2"/>
        <v>3982194</v>
      </c>
      <c r="H48" s="41">
        <f t="shared" si="2"/>
        <v>5307278</v>
      </c>
      <c r="I48" s="41">
        <f t="shared" si="2"/>
        <v>6640161</v>
      </c>
      <c r="J48" s="41">
        <f t="shared" si="2"/>
        <v>15929633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15929633</v>
      </c>
      <c r="X48" s="41">
        <f t="shared" si="2"/>
        <v>-144324</v>
      </c>
      <c r="Y48" s="41">
        <f t="shared" si="2"/>
        <v>16073957</v>
      </c>
      <c r="Z48" s="42">
        <f>+IF(X48&lt;&gt;0,+(Y48/X48)*100,0)</f>
        <v>-11137.410964219396</v>
      </c>
      <c r="AA48" s="39">
        <f>+AA32-AA47</f>
        <v>-577323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-6696162</v>
      </c>
      <c r="D51" s="48">
        <f t="shared" si="3"/>
        <v>0</v>
      </c>
      <c r="E51" s="49">
        <f t="shared" si="3"/>
        <v>-577323</v>
      </c>
      <c r="F51" s="50">
        <f t="shared" si="3"/>
        <v>-577323</v>
      </c>
      <c r="G51" s="50">
        <f t="shared" si="3"/>
        <v>3982194</v>
      </c>
      <c r="H51" s="50">
        <f t="shared" si="3"/>
        <v>5307278</v>
      </c>
      <c r="I51" s="50">
        <f t="shared" si="3"/>
        <v>6640161</v>
      </c>
      <c r="J51" s="50">
        <f t="shared" si="3"/>
        <v>15929633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15929633</v>
      </c>
      <c r="X51" s="50">
        <f t="shared" si="3"/>
        <v>-144324</v>
      </c>
      <c r="Y51" s="50">
        <f t="shared" si="3"/>
        <v>16073957</v>
      </c>
      <c r="Z51" s="51">
        <f>+IF(X51&lt;&gt;0,+(Y51/X51)*100,0)</f>
        <v>-11137.410964219396</v>
      </c>
      <c r="AA51" s="48">
        <f>SUM(AA48:AA50)</f>
        <v>-577323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-6696162</v>
      </c>
      <c r="D53" s="54">
        <f>+D51-D52</f>
        <v>0</v>
      </c>
      <c r="E53" s="55">
        <f t="shared" si="4"/>
        <v>-577323</v>
      </c>
      <c r="F53" s="56">
        <f t="shared" si="4"/>
        <v>-577323</v>
      </c>
      <c r="G53" s="56">
        <f t="shared" si="4"/>
        <v>3982194</v>
      </c>
      <c r="H53" s="56">
        <f t="shared" si="4"/>
        <v>5307278</v>
      </c>
      <c r="I53" s="56">
        <f t="shared" si="4"/>
        <v>6640161</v>
      </c>
      <c r="J53" s="56">
        <f t="shared" si="4"/>
        <v>15929633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15929633</v>
      </c>
      <c r="X53" s="56">
        <f t="shared" si="4"/>
        <v>-144324</v>
      </c>
      <c r="Y53" s="56">
        <f t="shared" si="4"/>
        <v>16073957</v>
      </c>
      <c r="Z53" s="57">
        <f>+IF(X53&lt;&gt;0,+(Y53/X53)*100,0)</f>
        <v>-11137.410964219396</v>
      </c>
      <c r="AA53" s="54">
        <f>+AA51-AA52</f>
        <v>-577323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-6696162</v>
      </c>
      <c r="D56" s="48">
        <f>SUM(D53:D55)</f>
        <v>0</v>
      </c>
      <c r="E56" s="49">
        <f t="shared" si="5"/>
        <v>-577323</v>
      </c>
      <c r="F56" s="50">
        <f t="shared" si="5"/>
        <v>-577323</v>
      </c>
      <c r="G56" s="50">
        <f t="shared" si="5"/>
        <v>3982194</v>
      </c>
      <c r="H56" s="50">
        <f t="shared" si="5"/>
        <v>5307278</v>
      </c>
      <c r="I56" s="50">
        <f t="shared" si="5"/>
        <v>6640161</v>
      </c>
      <c r="J56" s="50">
        <f t="shared" si="5"/>
        <v>15929633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15929633</v>
      </c>
      <c r="X56" s="50">
        <f t="shared" si="5"/>
        <v>-144324</v>
      </c>
      <c r="Y56" s="50">
        <f t="shared" si="5"/>
        <v>16073957</v>
      </c>
      <c r="Z56" s="51">
        <f>+IF(X56&lt;&gt;0,+(Y56/X56)*100,0)</f>
        <v>-11137.410964219396</v>
      </c>
      <c r="AA56" s="48">
        <f>SUM(AA53:AA55)</f>
        <v>-577323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-6696162</v>
      </c>
      <c r="D59" s="65">
        <f>SUM(D56:D58)</f>
        <v>0</v>
      </c>
      <c r="E59" s="66">
        <f t="shared" si="6"/>
        <v>-577323</v>
      </c>
      <c r="F59" s="67">
        <f t="shared" si="6"/>
        <v>-577323</v>
      </c>
      <c r="G59" s="67">
        <f t="shared" si="6"/>
        <v>3982194</v>
      </c>
      <c r="H59" s="67">
        <f t="shared" si="6"/>
        <v>5307278</v>
      </c>
      <c r="I59" s="67">
        <f t="shared" si="6"/>
        <v>6640161</v>
      </c>
      <c r="J59" s="67">
        <f t="shared" si="6"/>
        <v>15929633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15929633</v>
      </c>
      <c r="X59" s="67">
        <f t="shared" si="6"/>
        <v>-144324</v>
      </c>
      <c r="Y59" s="67">
        <f t="shared" si="6"/>
        <v>16073957</v>
      </c>
      <c r="Z59" s="68">
        <f>+IF(X59&lt;&gt;0,+(Y59/X59)*100,0)</f>
        <v>-11137.410964219396</v>
      </c>
      <c r="AA59" s="65">
        <f>SUM(AA56:AA58)</f>
        <v>-577323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51561</v>
      </c>
      <c r="D10" s="20"/>
      <c r="E10" s="21">
        <v>59111</v>
      </c>
      <c r="F10" s="22">
        <v>59111</v>
      </c>
      <c r="G10" s="22">
        <v>4787</v>
      </c>
      <c r="H10" s="22">
        <v>4014</v>
      </c>
      <c r="I10" s="22">
        <v>5942</v>
      </c>
      <c r="J10" s="22">
        <v>14743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14743</v>
      </c>
      <c r="X10" s="22">
        <v>14778</v>
      </c>
      <c r="Y10" s="22">
        <v>-35</v>
      </c>
      <c r="Z10" s="23">
        <v>-0.23683854378129654</v>
      </c>
      <c r="AA10" s="20">
        <v>59111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51561</v>
      </c>
      <c r="D32" s="29">
        <f t="shared" ref="D32:Y32" si="0">SUM(D6:D31)</f>
        <v>0</v>
      </c>
      <c r="E32" s="30">
        <f t="shared" si="0"/>
        <v>59111</v>
      </c>
      <c r="F32" s="31">
        <f t="shared" si="0"/>
        <v>59111</v>
      </c>
      <c r="G32" s="31">
        <f t="shared" si="0"/>
        <v>4787</v>
      </c>
      <c r="H32" s="31">
        <f t="shared" si="0"/>
        <v>4014</v>
      </c>
      <c r="I32" s="31">
        <f t="shared" si="0"/>
        <v>5942</v>
      </c>
      <c r="J32" s="31">
        <f t="shared" si="0"/>
        <v>14743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14743</v>
      </c>
      <c r="X32" s="31">
        <f t="shared" si="0"/>
        <v>14778</v>
      </c>
      <c r="Y32" s="31">
        <f t="shared" si="0"/>
        <v>-35</v>
      </c>
      <c r="Z32" s="32">
        <f>+IF(X32&lt;&gt;0,+(Y32/X32)*100,0)</f>
        <v>-0.23683854378129654</v>
      </c>
      <c r="AA32" s="29">
        <f>SUM(AA6:AA31)</f>
        <v>59111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2281460</v>
      </c>
      <c r="D34" s="20"/>
      <c r="E34" s="21">
        <v>3304264</v>
      </c>
      <c r="F34" s="22">
        <v>3304264</v>
      </c>
      <c r="G34" s="22">
        <v>179161</v>
      </c>
      <c r="H34" s="22">
        <v>175005</v>
      </c>
      <c r="I34" s="22">
        <v>194596</v>
      </c>
      <c r="J34" s="22">
        <v>548762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548762</v>
      </c>
      <c r="X34" s="22">
        <v>826065</v>
      </c>
      <c r="Y34" s="22">
        <v>-277303</v>
      </c>
      <c r="Z34" s="23">
        <v>-33.569150127411277</v>
      </c>
      <c r="AA34" s="20">
        <v>3304264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291654</v>
      </c>
      <c r="D44" s="20"/>
      <c r="E44" s="21">
        <v>301726</v>
      </c>
      <c r="F44" s="22">
        <v>301726</v>
      </c>
      <c r="G44" s="22">
        <v>18057</v>
      </c>
      <c r="H44" s="22">
        <v>17464</v>
      </c>
      <c r="I44" s="22">
        <v>17896</v>
      </c>
      <c r="J44" s="22">
        <v>53417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53417</v>
      </c>
      <c r="X44" s="22">
        <v>75432</v>
      </c>
      <c r="Y44" s="22">
        <v>-22015</v>
      </c>
      <c r="Z44" s="23">
        <v>-29.185226429101707</v>
      </c>
      <c r="AA44" s="20">
        <v>301726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2573114</v>
      </c>
      <c r="D47" s="29">
        <f t="shared" ref="D47:Y47" si="1">SUM(D34:D46)</f>
        <v>0</v>
      </c>
      <c r="E47" s="30">
        <f t="shared" si="1"/>
        <v>3605990</v>
      </c>
      <c r="F47" s="31">
        <f t="shared" si="1"/>
        <v>3605990</v>
      </c>
      <c r="G47" s="31">
        <f t="shared" si="1"/>
        <v>197218</v>
      </c>
      <c r="H47" s="31">
        <f t="shared" si="1"/>
        <v>192469</v>
      </c>
      <c r="I47" s="31">
        <f t="shared" si="1"/>
        <v>212492</v>
      </c>
      <c r="J47" s="31">
        <f t="shared" si="1"/>
        <v>602179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602179</v>
      </c>
      <c r="X47" s="31">
        <f t="shared" si="1"/>
        <v>901497</v>
      </c>
      <c r="Y47" s="31">
        <f t="shared" si="1"/>
        <v>-299318</v>
      </c>
      <c r="Z47" s="32">
        <f>+IF(X47&lt;&gt;0,+(Y47/X47)*100,0)</f>
        <v>-33.202329014960668</v>
      </c>
      <c r="AA47" s="29">
        <f>SUM(AA34:AA46)</f>
        <v>3605990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-2521553</v>
      </c>
      <c r="D48" s="39">
        <f t="shared" si="2"/>
        <v>0</v>
      </c>
      <c r="E48" s="40">
        <f t="shared" si="2"/>
        <v>-3546879</v>
      </c>
      <c r="F48" s="41">
        <f t="shared" si="2"/>
        <v>-3546879</v>
      </c>
      <c r="G48" s="41">
        <f t="shared" si="2"/>
        <v>-192431</v>
      </c>
      <c r="H48" s="41">
        <f t="shared" si="2"/>
        <v>-188455</v>
      </c>
      <c r="I48" s="41">
        <f t="shared" si="2"/>
        <v>-206550</v>
      </c>
      <c r="J48" s="41">
        <f t="shared" si="2"/>
        <v>-587436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-587436</v>
      </c>
      <c r="X48" s="41">
        <f t="shared" si="2"/>
        <v>-886719</v>
      </c>
      <c r="Y48" s="41">
        <f t="shared" si="2"/>
        <v>299283</v>
      </c>
      <c r="Z48" s="42">
        <f>+IF(X48&lt;&gt;0,+(Y48/X48)*100,0)</f>
        <v>-33.751729691142287</v>
      </c>
      <c r="AA48" s="39">
        <f>+AA32-AA47</f>
        <v>-3546879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-2521553</v>
      </c>
      <c r="D51" s="48">
        <f t="shared" si="3"/>
        <v>0</v>
      </c>
      <c r="E51" s="49">
        <f t="shared" si="3"/>
        <v>-3546879</v>
      </c>
      <c r="F51" s="50">
        <f t="shared" si="3"/>
        <v>-3546879</v>
      </c>
      <c r="G51" s="50">
        <f t="shared" si="3"/>
        <v>-192431</v>
      </c>
      <c r="H51" s="50">
        <f t="shared" si="3"/>
        <v>-188455</v>
      </c>
      <c r="I51" s="50">
        <f t="shared" si="3"/>
        <v>-206550</v>
      </c>
      <c r="J51" s="50">
        <f t="shared" si="3"/>
        <v>-587436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-587436</v>
      </c>
      <c r="X51" s="50">
        <f t="shared" si="3"/>
        <v>-886719</v>
      </c>
      <c r="Y51" s="50">
        <f t="shared" si="3"/>
        <v>299283</v>
      </c>
      <c r="Z51" s="51">
        <f>+IF(X51&lt;&gt;0,+(Y51/X51)*100,0)</f>
        <v>-33.751729691142287</v>
      </c>
      <c r="AA51" s="48">
        <f>SUM(AA48:AA50)</f>
        <v>-3546879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-2521553</v>
      </c>
      <c r="D53" s="54">
        <f>+D51-D52</f>
        <v>0</v>
      </c>
      <c r="E53" s="55">
        <f t="shared" si="4"/>
        <v>-3546879</v>
      </c>
      <c r="F53" s="56">
        <f t="shared" si="4"/>
        <v>-3546879</v>
      </c>
      <c r="G53" s="56">
        <f t="shared" si="4"/>
        <v>-192431</v>
      </c>
      <c r="H53" s="56">
        <f t="shared" si="4"/>
        <v>-188455</v>
      </c>
      <c r="I53" s="56">
        <f t="shared" si="4"/>
        <v>-206550</v>
      </c>
      <c r="J53" s="56">
        <f t="shared" si="4"/>
        <v>-587436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-587436</v>
      </c>
      <c r="X53" s="56">
        <f t="shared" si="4"/>
        <v>-886719</v>
      </c>
      <c r="Y53" s="56">
        <f t="shared" si="4"/>
        <v>299283</v>
      </c>
      <c r="Z53" s="57">
        <f>+IF(X53&lt;&gt;0,+(Y53/X53)*100,0)</f>
        <v>-33.751729691142287</v>
      </c>
      <c r="AA53" s="54">
        <f>+AA51-AA52</f>
        <v>-3546879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-2521553</v>
      </c>
      <c r="D56" s="48">
        <f>SUM(D53:D55)</f>
        <v>0</v>
      </c>
      <c r="E56" s="49">
        <f t="shared" si="5"/>
        <v>-3546879</v>
      </c>
      <c r="F56" s="50">
        <f t="shared" si="5"/>
        <v>-3546879</v>
      </c>
      <c r="G56" s="50">
        <f t="shared" si="5"/>
        <v>-192431</v>
      </c>
      <c r="H56" s="50">
        <f t="shared" si="5"/>
        <v>-188455</v>
      </c>
      <c r="I56" s="50">
        <f t="shared" si="5"/>
        <v>-206550</v>
      </c>
      <c r="J56" s="50">
        <f t="shared" si="5"/>
        <v>-587436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-587436</v>
      </c>
      <c r="X56" s="50">
        <f t="shared" si="5"/>
        <v>-886719</v>
      </c>
      <c r="Y56" s="50">
        <f t="shared" si="5"/>
        <v>299283</v>
      </c>
      <c r="Z56" s="51">
        <f>+IF(X56&lt;&gt;0,+(Y56/X56)*100,0)</f>
        <v>-33.751729691142287</v>
      </c>
      <c r="AA56" s="48">
        <f>SUM(AA53:AA55)</f>
        <v>-3546879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-2521553</v>
      </c>
      <c r="D59" s="65">
        <f>SUM(D56:D58)</f>
        <v>0</v>
      </c>
      <c r="E59" s="66">
        <f t="shared" si="6"/>
        <v>-3546879</v>
      </c>
      <c r="F59" s="67">
        <f t="shared" si="6"/>
        <v>-3546879</v>
      </c>
      <c r="G59" s="67">
        <f t="shared" si="6"/>
        <v>-192431</v>
      </c>
      <c r="H59" s="67">
        <f t="shared" si="6"/>
        <v>-188455</v>
      </c>
      <c r="I59" s="67">
        <f t="shared" si="6"/>
        <v>-206550</v>
      </c>
      <c r="J59" s="67">
        <f t="shared" si="6"/>
        <v>-587436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-587436</v>
      </c>
      <c r="X59" s="67">
        <f t="shared" si="6"/>
        <v>-886719</v>
      </c>
      <c r="Y59" s="67">
        <f t="shared" si="6"/>
        <v>299283</v>
      </c>
      <c r="Z59" s="68">
        <f>+IF(X59&lt;&gt;0,+(Y59/X59)*100,0)</f>
        <v>-33.751729691142287</v>
      </c>
      <c r="AA59" s="65">
        <f>SUM(AA56:AA58)</f>
        <v>-3546879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220724861</v>
      </c>
      <c r="F8" s="22">
        <v>220724861</v>
      </c>
      <c r="G8" s="22">
        <v>23724702</v>
      </c>
      <c r="H8" s="22">
        <v>24766235</v>
      </c>
      <c r="I8" s="22">
        <v>27106973</v>
      </c>
      <c r="J8" s="22">
        <v>75597910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75597910</v>
      </c>
      <c r="X8" s="22">
        <v>55181214</v>
      </c>
      <c r="Y8" s="22">
        <v>20416696</v>
      </c>
      <c r="Z8" s="23">
        <v>36.999359963338243</v>
      </c>
      <c r="AA8" s="20">
        <v>220724861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20432</v>
      </c>
      <c r="F10" s="22">
        <v>20432</v>
      </c>
      <c r="G10" s="22">
        <v>3073</v>
      </c>
      <c r="H10" s="22">
        <v>6079</v>
      </c>
      <c r="I10" s="22">
        <v>5567</v>
      </c>
      <c r="J10" s="22">
        <v>14719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14719</v>
      </c>
      <c r="X10" s="22">
        <v>5109</v>
      </c>
      <c r="Y10" s="22">
        <v>9610</v>
      </c>
      <c r="Z10" s="23">
        <v>188.09943237424153</v>
      </c>
      <c r="AA10" s="20">
        <v>20432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28067965</v>
      </c>
      <c r="F13" s="22">
        <v>28067965</v>
      </c>
      <c r="G13" s="22">
        <v>2773728</v>
      </c>
      <c r="H13" s="22">
        <v>380385</v>
      </c>
      <c r="I13" s="22">
        <v>3186995</v>
      </c>
      <c r="J13" s="22">
        <v>6341108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6341108</v>
      </c>
      <c r="X13" s="22">
        <v>7016991</v>
      </c>
      <c r="Y13" s="22">
        <v>-675883</v>
      </c>
      <c r="Z13" s="23">
        <v>-9.6320915902557083</v>
      </c>
      <c r="AA13" s="20">
        <v>28067965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12947634</v>
      </c>
      <c r="H25" s="22"/>
      <c r="I25" s="22"/>
      <c r="J25" s="22">
        <v>12947634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12947634</v>
      </c>
      <c r="X25" s="22"/>
      <c r="Y25" s="22">
        <v>12947634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248813258</v>
      </c>
      <c r="F32" s="31">
        <f t="shared" si="0"/>
        <v>248813258</v>
      </c>
      <c r="G32" s="31">
        <f t="shared" si="0"/>
        <v>39737776</v>
      </c>
      <c r="H32" s="31">
        <f t="shared" si="0"/>
        <v>25152699</v>
      </c>
      <c r="I32" s="31">
        <f t="shared" si="0"/>
        <v>30231594</v>
      </c>
      <c r="J32" s="31">
        <f t="shared" si="0"/>
        <v>95122069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95122069</v>
      </c>
      <c r="X32" s="31">
        <f t="shared" si="0"/>
        <v>62203314</v>
      </c>
      <c r="Y32" s="31">
        <f t="shared" si="0"/>
        <v>32918755</v>
      </c>
      <c r="Z32" s="32">
        <f>+IF(X32&lt;&gt;0,+(Y32/X32)*100,0)</f>
        <v>52.921223779170347</v>
      </c>
      <c r="AA32" s="29">
        <f>SUM(AA6:AA31)</f>
        <v>248813258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15662183</v>
      </c>
      <c r="F34" s="22">
        <v>15662183</v>
      </c>
      <c r="G34" s="22">
        <v>1399572</v>
      </c>
      <c r="H34" s="22">
        <v>1319266</v>
      </c>
      <c r="I34" s="22">
        <v>1481492</v>
      </c>
      <c r="J34" s="22">
        <v>4200330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4200330</v>
      </c>
      <c r="X34" s="22">
        <v>3915615</v>
      </c>
      <c r="Y34" s="22">
        <v>284715</v>
      </c>
      <c r="Z34" s="23">
        <v>7.2712715627047091</v>
      </c>
      <c r="AA34" s="20">
        <v>15662183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5668000</v>
      </c>
      <c r="F37" s="22">
        <v>5668000</v>
      </c>
      <c r="G37" s="22">
        <v>20527</v>
      </c>
      <c r="H37" s="22">
        <v>74459</v>
      </c>
      <c r="I37" s="22">
        <v>97627</v>
      </c>
      <c r="J37" s="22">
        <v>192613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192613</v>
      </c>
      <c r="X37" s="22">
        <v>1417002</v>
      </c>
      <c r="Y37" s="22">
        <v>-1224389</v>
      </c>
      <c r="Z37" s="23">
        <v>-86.407005776985486</v>
      </c>
      <c r="AA37" s="20">
        <v>5668000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22828081</v>
      </c>
      <c r="F39" s="22">
        <v>22828081</v>
      </c>
      <c r="G39" s="22">
        <v>2262046</v>
      </c>
      <c r="H39" s="22">
        <v>2261560</v>
      </c>
      <c r="I39" s="22">
        <v>2188844</v>
      </c>
      <c r="J39" s="22">
        <v>6712450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6712450</v>
      </c>
      <c r="X39" s="22">
        <v>5707020</v>
      </c>
      <c r="Y39" s="22">
        <v>1005430</v>
      </c>
      <c r="Z39" s="23">
        <v>17.617425556595212</v>
      </c>
      <c r="AA39" s="20">
        <v>22828081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6250485</v>
      </c>
      <c r="F40" s="22">
        <v>6250485</v>
      </c>
      <c r="G40" s="22">
        <v>67839</v>
      </c>
      <c r="H40" s="22">
        <v>66876</v>
      </c>
      <c r="I40" s="22">
        <v>64719</v>
      </c>
      <c r="J40" s="22">
        <v>199434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199434</v>
      </c>
      <c r="X40" s="22">
        <v>1562622</v>
      </c>
      <c r="Y40" s="22">
        <v>-1363188</v>
      </c>
      <c r="Z40" s="23">
        <v>-87.237220517821967</v>
      </c>
      <c r="AA40" s="20">
        <v>6250485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317521869</v>
      </c>
      <c r="F41" s="22">
        <v>317521869</v>
      </c>
      <c r="G41" s="22">
        <v>20566235</v>
      </c>
      <c r="H41" s="22">
        <v>24119976</v>
      </c>
      <c r="I41" s="22">
        <v>23564130</v>
      </c>
      <c r="J41" s="22">
        <v>68250341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68250341</v>
      </c>
      <c r="X41" s="22">
        <v>79380465</v>
      </c>
      <c r="Y41" s="22">
        <v>-11130124</v>
      </c>
      <c r="Z41" s="23">
        <v>-14.021238096803792</v>
      </c>
      <c r="AA41" s="20">
        <v>317521869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8615000</v>
      </c>
      <c r="F44" s="22">
        <v>8615000</v>
      </c>
      <c r="G44" s="22">
        <v>944531</v>
      </c>
      <c r="H44" s="22">
        <v>-1606365</v>
      </c>
      <c r="I44" s="22">
        <v>235293</v>
      </c>
      <c r="J44" s="22">
        <v>-426541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-426541</v>
      </c>
      <c r="X44" s="22">
        <v>2153754</v>
      </c>
      <c r="Y44" s="22">
        <v>-2580295</v>
      </c>
      <c r="Z44" s="23">
        <v>-119.80453663696041</v>
      </c>
      <c r="AA44" s="20">
        <v>8615000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376545618</v>
      </c>
      <c r="F47" s="31">
        <f t="shared" si="1"/>
        <v>376545618</v>
      </c>
      <c r="G47" s="31">
        <f t="shared" si="1"/>
        <v>25260750</v>
      </c>
      <c r="H47" s="31">
        <f t="shared" si="1"/>
        <v>26235772</v>
      </c>
      <c r="I47" s="31">
        <f t="shared" si="1"/>
        <v>27632105</v>
      </c>
      <c r="J47" s="31">
        <f t="shared" si="1"/>
        <v>79128627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79128627</v>
      </c>
      <c r="X47" s="31">
        <f t="shared" si="1"/>
        <v>94136478</v>
      </c>
      <c r="Y47" s="31">
        <f t="shared" si="1"/>
        <v>-15007851</v>
      </c>
      <c r="Z47" s="32">
        <f>+IF(X47&lt;&gt;0,+(Y47/X47)*100,0)</f>
        <v>-15.942651901635834</v>
      </c>
      <c r="AA47" s="29">
        <f>SUM(AA34:AA46)</f>
        <v>376545618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-127732360</v>
      </c>
      <c r="F48" s="41">
        <f t="shared" si="2"/>
        <v>-127732360</v>
      </c>
      <c r="G48" s="41">
        <f t="shared" si="2"/>
        <v>14477026</v>
      </c>
      <c r="H48" s="41">
        <f t="shared" si="2"/>
        <v>-1083073</v>
      </c>
      <c r="I48" s="41">
        <f t="shared" si="2"/>
        <v>2599489</v>
      </c>
      <c r="J48" s="41">
        <f t="shared" si="2"/>
        <v>15993442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15993442</v>
      </c>
      <c r="X48" s="41">
        <f t="shared" si="2"/>
        <v>-31933164</v>
      </c>
      <c r="Y48" s="41">
        <f t="shared" si="2"/>
        <v>47926606</v>
      </c>
      <c r="Z48" s="42">
        <f>+IF(X48&lt;&gt;0,+(Y48/X48)*100,0)</f>
        <v>-150.08411318089244</v>
      </c>
      <c r="AA48" s="39">
        <f>+AA32-AA47</f>
        <v>-127732360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13214000</v>
      </c>
      <c r="F49" s="22">
        <v>13214000</v>
      </c>
      <c r="G49" s="22"/>
      <c r="H49" s="22">
        <v>10824364</v>
      </c>
      <c r="I49" s="22">
        <v>-789947</v>
      </c>
      <c r="J49" s="22">
        <v>10034417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10034417</v>
      </c>
      <c r="X49" s="22">
        <v>3303501</v>
      </c>
      <c r="Y49" s="22">
        <v>6730916</v>
      </c>
      <c r="Z49" s="23">
        <v>203.75099023732699</v>
      </c>
      <c r="AA49" s="20">
        <v>13214000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-114518360</v>
      </c>
      <c r="F51" s="50">
        <f t="shared" si="3"/>
        <v>-114518360</v>
      </c>
      <c r="G51" s="50">
        <f t="shared" si="3"/>
        <v>14477026</v>
      </c>
      <c r="H51" s="50">
        <f t="shared" si="3"/>
        <v>9741291</v>
      </c>
      <c r="I51" s="50">
        <f t="shared" si="3"/>
        <v>1809542</v>
      </c>
      <c r="J51" s="50">
        <f t="shared" si="3"/>
        <v>26027859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26027859</v>
      </c>
      <c r="X51" s="50">
        <f t="shared" si="3"/>
        <v>-28629663</v>
      </c>
      <c r="Y51" s="50">
        <f t="shared" si="3"/>
        <v>54657522</v>
      </c>
      <c r="Z51" s="51">
        <f>+IF(X51&lt;&gt;0,+(Y51/X51)*100,0)</f>
        <v>-190.91220878150051</v>
      </c>
      <c r="AA51" s="48">
        <f>SUM(AA48:AA50)</f>
        <v>-114518360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-114518360</v>
      </c>
      <c r="F53" s="56">
        <f t="shared" si="4"/>
        <v>-114518360</v>
      </c>
      <c r="G53" s="56">
        <f t="shared" si="4"/>
        <v>14477026</v>
      </c>
      <c r="H53" s="56">
        <f t="shared" si="4"/>
        <v>9741291</v>
      </c>
      <c r="I53" s="56">
        <f t="shared" si="4"/>
        <v>1809542</v>
      </c>
      <c r="J53" s="56">
        <f t="shared" si="4"/>
        <v>26027859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26027859</v>
      </c>
      <c r="X53" s="56">
        <f t="shared" si="4"/>
        <v>-28629663</v>
      </c>
      <c r="Y53" s="56">
        <f t="shared" si="4"/>
        <v>54657522</v>
      </c>
      <c r="Z53" s="57">
        <f>+IF(X53&lt;&gt;0,+(Y53/X53)*100,0)</f>
        <v>-190.91220878150051</v>
      </c>
      <c r="AA53" s="54">
        <f>+AA51-AA52</f>
        <v>-114518360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-114518360</v>
      </c>
      <c r="F56" s="50">
        <f t="shared" si="5"/>
        <v>-114518360</v>
      </c>
      <c r="G56" s="50">
        <f t="shared" si="5"/>
        <v>14477026</v>
      </c>
      <c r="H56" s="50">
        <f t="shared" si="5"/>
        <v>9741291</v>
      </c>
      <c r="I56" s="50">
        <f t="shared" si="5"/>
        <v>1809542</v>
      </c>
      <c r="J56" s="50">
        <f t="shared" si="5"/>
        <v>26027859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26027859</v>
      </c>
      <c r="X56" s="50">
        <f t="shared" si="5"/>
        <v>-28629663</v>
      </c>
      <c r="Y56" s="50">
        <f t="shared" si="5"/>
        <v>54657522</v>
      </c>
      <c r="Z56" s="51">
        <f>+IF(X56&lt;&gt;0,+(Y56/X56)*100,0)</f>
        <v>-190.91220878150051</v>
      </c>
      <c r="AA56" s="48">
        <f>SUM(AA53:AA55)</f>
        <v>-114518360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-114518360</v>
      </c>
      <c r="F59" s="67">
        <f t="shared" si="6"/>
        <v>-114518360</v>
      </c>
      <c r="G59" s="67">
        <f t="shared" si="6"/>
        <v>14477026</v>
      </c>
      <c r="H59" s="67">
        <f t="shared" si="6"/>
        <v>9741291</v>
      </c>
      <c r="I59" s="67">
        <f t="shared" si="6"/>
        <v>1809542</v>
      </c>
      <c r="J59" s="67">
        <f t="shared" si="6"/>
        <v>26027859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26027859</v>
      </c>
      <c r="X59" s="67">
        <f t="shared" si="6"/>
        <v>-28629663</v>
      </c>
      <c r="Y59" s="67">
        <f t="shared" si="6"/>
        <v>54657522</v>
      </c>
      <c r="Z59" s="68">
        <f>+IF(X59&lt;&gt;0,+(Y59/X59)*100,0)</f>
        <v>-190.91220878150051</v>
      </c>
      <c r="AA59" s="65">
        <f>SUM(AA56:AA58)</f>
        <v>-114518360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453043</v>
      </c>
      <c r="D34" s="20"/>
      <c r="E34" s="21">
        <v>472656</v>
      </c>
      <c r="F34" s="22">
        <v>472656</v>
      </c>
      <c r="G34" s="22">
        <v>34454</v>
      </c>
      <c r="H34" s="22">
        <v>34454</v>
      </c>
      <c r="I34" s="22">
        <v>41678</v>
      </c>
      <c r="J34" s="22">
        <v>110586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110586</v>
      </c>
      <c r="X34" s="22">
        <v>118164</v>
      </c>
      <c r="Y34" s="22">
        <v>-7578</v>
      </c>
      <c r="Z34" s="23">
        <v>-6.4131207474357677</v>
      </c>
      <c r="AA34" s="20">
        <v>472656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36774</v>
      </c>
      <c r="D37" s="20"/>
      <c r="E37" s="21">
        <v>39996</v>
      </c>
      <c r="F37" s="22">
        <v>39996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9999</v>
      </c>
      <c r="Y37" s="22">
        <v>-9999</v>
      </c>
      <c r="Z37" s="23">
        <v>-100</v>
      </c>
      <c r="AA37" s="20">
        <v>39996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2882</v>
      </c>
      <c r="D44" s="20"/>
      <c r="E44" s="21">
        <v>3672</v>
      </c>
      <c r="F44" s="22">
        <v>3672</v>
      </c>
      <c r="G44" s="22">
        <v>207</v>
      </c>
      <c r="H44" s="22">
        <v>207</v>
      </c>
      <c r="I44" s="22">
        <v>251</v>
      </c>
      <c r="J44" s="22">
        <v>665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665</v>
      </c>
      <c r="X44" s="22">
        <v>918</v>
      </c>
      <c r="Y44" s="22">
        <v>-253</v>
      </c>
      <c r="Z44" s="23">
        <v>-27.5599128540305</v>
      </c>
      <c r="AA44" s="20">
        <v>3672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492699</v>
      </c>
      <c r="D47" s="29">
        <f t="shared" ref="D47:Y47" si="1">SUM(D34:D46)</f>
        <v>0</v>
      </c>
      <c r="E47" s="30">
        <f t="shared" si="1"/>
        <v>516324</v>
      </c>
      <c r="F47" s="31">
        <f t="shared" si="1"/>
        <v>516324</v>
      </c>
      <c r="G47" s="31">
        <f t="shared" si="1"/>
        <v>34661</v>
      </c>
      <c r="H47" s="31">
        <f t="shared" si="1"/>
        <v>34661</v>
      </c>
      <c r="I47" s="31">
        <f t="shared" si="1"/>
        <v>41929</v>
      </c>
      <c r="J47" s="31">
        <f t="shared" si="1"/>
        <v>111251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111251</v>
      </c>
      <c r="X47" s="31">
        <f t="shared" si="1"/>
        <v>129081</v>
      </c>
      <c r="Y47" s="31">
        <f t="shared" si="1"/>
        <v>-17830</v>
      </c>
      <c r="Z47" s="32">
        <f>+IF(X47&lt;&gt;0,+(Y47/X47)*100,0)</f>
        <v>-13.813032127113983</v>
      </c>
      <c r="AA47" s="29">
        <f>SUM(AA34:AA46)</f>
        <v>516324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-492699</v>
      </c>
      <c r="D48" s="39">
        <f t="shared" si="2"/>
        <v>0</v>
      </c>
      <c r="E48" s="40">
        <f t="shared" si="2"/>
        <v>-516324</v>
      </c>
      <c r="F48" s="41">
        <f t="shared" si="2"/>
        <v>-516324</v>
      </c>
      <c r="G48" s="41">
        <f t="shared" si="2"/>
        <v>-34661</v>
      </c>
      <c r="H48" s="41">
        <f t="shared" si="2"/>
        <v>-34661</v>
      </c>
      <c r="I48" s="41">
        <f t="shared" si="2"/>
        <v>-41929</v>
      </c>
      <c r="J48" s="41">
        <f t="shared" si="2"/>
        <v>-111251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-111251</v>
      </c>
      <c r="X48" s="41">
        <f t="shared" si="2"/>
        <v>-129081</v>
      </c>
      <c r="Y48" s="41">
        <f t="shared" si="2"/>
        <v>17830</v>
      </c>
      <c r="Z48" s="42">
        <f>+IF(X48&lt;&gt;0,+(Y48/X48)*100,0)</f>
        <v>-13.813032127113983</v>
      </c>
      <c r="AA48" s="39">
        <f>+AA32-AA47</f>
        <v>-516324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-492699</v>
      </c>
      <c r="D51" s="48">
        <f t="shared" si="3"/>
        <v>0</v>
      </c>
      <c r="E51" s="49">
        <f t="shared" si="3"/>
        <v>-516324</v>
      </c>
      <c r="F51" s="50">
        <f t="shared" si="3"/>
        <v>-516324</v>
      </c>
      <c r="G51" s="50">
        <f t="shared" si="3"/>
        <v>-34661</v>
      </c>
      <c r="H51" s="50">
        <f t="shared" si="3"/>
        <v>-34661</v>
      </c>
      <c r="I51" s="50">
        <f t="shared" si="3"/>
        <v>-41929</v>
      </c>
      <c r="J51" s="50">
        <f t="shared" si="3"/>
        <v>-111251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-111251</v>
      </c>
      <c r="X51" s="50">
        <f t="shared" si="3"/>
        <v>-129081</v>
      </c>
      <c r="Y51" s="50">
        <f t="shared" si="3"/>
        <v>17830</v>
      </c>
      <c r="Z51" s="51">
        <f>+IF(X51&lt;&gt;0,+(Y51/X51)*100,0)</f>
        <v>-13.813032127113983</v>
      </c>
      <c r="AA51" s="48">
        <f>SUM(AA48:AA50)</f>
        <v>-516324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-492699</v>
      </c>
      <c r="D53" s="54">
        <f>+D51-D52</f>
        <v>0</v>
      </c>
      <c r="E53" s="55">
        <f t="shared" si="4"/>
        <v>-516324</v>
      </c>
      <c r="F53" s="56">
        <f t="shared" si="4"/>
        <v>-516324</v>
      </c>
      <c r="G53" s="56">
        <f t="shared" si="4"/>
        <v>-34661</v>
      </c>
      <c r="H53" s="56">
        <f t="shared" si="4"/>
        <v>-34661</v>
      </c>
      <c r="I53" s="56">
        <f t="shared" si="4"/>
        <v>-41929</v>
      </c>
      <c r="J53" s="56">
        <f t="shared" si="4"/>
        <v>-111251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-111251</v>
      </c>
      <c r="X53" s="56">
        <f t="shared" si="4"/>
        <v>-129081</v>
      </c>
      <c r="Y53" s="56">
        <f t="shared" si="4"/>
        <v>17830</v>
      </c>
      <c r="Z53" s="57">
        <f>+IF(X53&lt;&gt;0,+(Y53/X53)*100,0)</f>
        <v>-13.813032127113983</v>
      </c>
      <c r="AA53" s="54">
        <f>+AA51-AA52</f>
        <v>-516324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-492699</v>
      </c>
      <c r="D56" s="48">
        <f>SUM(D53:D55)</f>
        <v>0</v>
      </c>
      <c r="E56" s="49">
        <f t="shared" si="5"/>
        <v>-516324</v>
      </c>
      <c r="F56" s="50">
        <f t="shared" si="5"/>
        <v>-516324</v>
      </c>
      <c r="G56" s="50">
        <f t="shared" si="5"/>
        <v>-34661</v>
      </c>
      <c r="H56" s="50">
        <f t="shared" si="5"/>
        <v>-34661</v>
      </c>
      <c r="I56" s="50">
        <f t="shared" si="5"/>
        <v>-41929</v>
      </c>
      <c r="J56" s="50">
        <f t="shared" si="5"/>
        <v>-111251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-111251</v>
      </c>
      <c r="X56" s="50">
        <f t="shared" si="5"/>
        <v>-129081</v>
      </c>
      <c r="Y56" s="50">
        <f t="shared" si="5"/>
        <v>17830</v>
      </c>
      <c r="Z56" s="51">
        <f>+IF(X56&lt;&gt;0,+(Y56/X56)*100,0)</f>
        <v>-13.813032127113983</v>
      </c>
      <c r="AA56" s="48">
        <f>SUM(AA53:AA55)</f>
        <v>-516324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-492699</v>
      </c>
      <c r="D59" s="65">
        <f>SUM(D56:D58)</f>
        <v>0</v>
      </c>
      <c r="E59" s="66">
        <f t="shared" si="6"/>
        <v>-516324</v>
      </c>
      <c r="F59" s="67">
        <f t="shared" si="6"/>
        <v>-516324</v>
      </c>
      <c r="G59" s="67">
        <f t="shared" si="6"/>
        <v>-34661</v>
      </c>
      <c r="H59" s="67">
        <f t="shared" si="6"/>
        <v>-34661</v>
      </c>
      <c r="I59" s="67">
        <f t="shared" si="6"/>
        <v>-41929</v>
      </c>
      <c r="J59" s="67">
        <f t="shared" si="6"/>
        <v>-111251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-111251</v>
      </c>
      <c r="X59" s="67">
        <f t="shared" si="6"/>
        <v>-129081</v>
      </c>
      <c r="Y59" s="67">
        <f t="shared" si="6"/>
        <v>17830</v>
      </c>
      <c r="Z59" s="68">
        <f>+IF(X59&lt;&gt;0,+(Y59/X59)*100,0)</f>
        <v>-13.813032127113983</v>
      </c>
      <c r="AA59" s="65">
        <f>SUM(AA56:AA58)</f>
        <v>-516324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53329783</v>
      </c>
      <c r="D8" s="20"/>
      <c r="E8" s="21">
        <v>62635097</v>
      </c>
      <c r="F8" s="22">
        <v>62635097</v>
      </c>
      <c r="G8" s="22">
        <v>5351450</v>
      </c>
      <c r="H8" s="22">
        <v>5306530</v>
      </c>
      <c r="I8" s="22">
        <v>4804766</v>
      </c>
      <c r="J8" s="22">
        <v>15462746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15462746</v>
      </c>
      <c r="X8" s="22">
        <v>15658773</v>
      </c>
      <c r="Y8" s="22">
        <v>-196027</v>
      </c>
      <c r="Z8" s="23">
        <v>-1.2518669246945466</v>
      </c>
      <c r="AA8" s="20">
        <v>62635097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17382096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7788529</v>
      </c>
      <c r="D25" s="20"/>
      <c r="E25" s="21">
        <v>10998670</v>
      </c>
      <c r="F25" s="22">
        <v>10998670</v>
      </c>
      <c r="G25" s="22"/>
      <c r="H25" s="22"/>
      <c r="I25" s="22">
        <v>1350351</v>
      </c>
      <c r="J25" s="22">
        <v>1350351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1350351</v>
      </c>
      <c r="X25" s="22">
        <v>2749668</v>
      </c>
      <c r="Y25" s="22">
        <v>-1399317</v>
      </c>
      <c r="Z25" s="23">
        <v>-50.890398404461919</v>
      </c>
      <c r="AA25" s="20">
        <v>10998670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78500408</v>
      </c>
      <c r="D32" s="29">
        <f t="shared" ref="D32:Y32" si="0">SUM(D6:D31)</f>
        <v>0</v>
      </c>
      <c r="E32" s="30">
        <f t="shared" si="0"/>
        <v>73633767</v>
      </c>
      <c r="F32" s="31">
        <f t="shared" si="0"/>
        <v>73633767</v>
      </c>
      <c r="G32" s="31">
        <f t="shared" si="0"/>
        <v>5351450</v>
      </c>
      <c r="H32" s="31">
        <f t="shared" si="0"/>
        <v>5306530</v>
      </c>
      <c r="I32" s="31">
        <f t="shared" si="0"/>
        <v>6155117</v>
      </c>
      <c r="J32" s="31">
        <f t="shared" si="0"/>
        <v>16813097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16813097</v>
      </c>
      <c r="X32" s="31">
        <f t="shared" si="0"/>
        <v>18408441</v>
      </c>
      <c r="Y32" s="31">
        <f t="shared" si="0"/>
        <v>-1595344</v>
      </c>
      <c r="Z32" s="32">
        <f>+IF(X32&lt;&gt;0,+(Y32/X32)*100,0)</f>
        <v>-8.666372127873295</v>
      </c>
      <c r="AA32" s="29">
        <f>SUM(AA6:AA31)</f>
        <v>73633767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3102053</v>
      </c>
      <c r="D34" s="20"/>
      <c r="E34" s="21"/>
      <c r="F34" s="22"/>
      <c r="G34" s="22">
        <v>296989</v>
      </c>
      <c r="H34" s="22">
        <v>341436</v>
      </c>
      <c r="I34" s="22">
        <v>358424</v>
      </c>
      <c r="J34" s="22">
        <v>996849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996849</v>
      </c>
      <c r="X34" s="22"/>
      <c r="Y34" s="22">
        <v>996849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14088218</v>
      </c>
      <c r="D37" s="20"/>
      <c r="E37" s="21">
        <v>19096432</v>
      </c>
      <c r="F37" s="22">
        <v>19096432</v>
      </c>
      <c r="G37" s="22">
        <v>11413689</v>
      </c>
      <c r="H37" s="22"/>
      <c r="I37" s="22"/>
      <c r="J37" s="22">
        <v>11413689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11413689</v>
      </c>
      <c r="X37" s="22">
        <v>4774110</v>
      </c>
      <c r="Y37" s="22">
        <v>6639579</v>
      </c>
      <c r="Z37" s="23">
        <v>139.07469664502912</v>
      </c>
      <c r="AA37" s="20">
        <v>19096432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21473945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93092487</v>
      </c>
      <c r="D41" s="20"/>
      <c r="E41" s="21">
        <v>88000000</v>
      </c>
      <c r="F41" s="22">
        <v>88000000</v>
      </c>
      <c r="G41" s="22"/>
      <c r="H41" s="22">
        <v>9221436</v>
      </c>
      <c r="I41" s="22">
        <v>7421547</v>
      </c>
      <c r="J41" s="22">
        <v>16642983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16642983</v>
      </c>
      <c r="X41" s="22">
        <v>21999999</v>
      </c>
      <c r="Y41" s="22">
        <v>-5357016</v>
      </c>
      <c r="Z41" s="23">
        <v>-24.350073834094268</v>
      </c>
      <c r="AA41" s="20">
        <v>88000000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33065</v>
      </c>
      <c r="D44" s="20"/>
      <c r="E44" s="21">
        <v>3523</v>
      </c>
      <c r="F44" s="22">
        <v>3523</v>
      </c>
      <c r="G44" s="22">
        <v>2442</v>
      </c>
      <c r="H44" s="22">
        <v>2466</v>
      </c>
      <c r="I44" s="22">
        <v>2778</v>
      </c>
      <c r="J44" s="22">
        <v>7686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7686</v>
      </c>
      <c r="X44" s="22">
        <v>882</v>
      </c>
      <c r="Y44" s="22">
        <v>6804</v>
      </c>
      <c r="Z44" s="23">
        <v>771.42857142857144</v>
      </c>
      <c r="AA44" s="20">
        <v>3523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131789768</v>
      </c>
      <c r="D47" s="29">
        <f t="shared" ref="D47:Y47" si="1">SUM(D34:D46)</f>
        <v>0</v>
      </c>
      <c r="E47" s="30">
        <f t="shared" si="1"/>
        <v>107099955</v>
      </c>
      <c r="F47" s="31">
        <f t="shared" si="1"/>
        <v>107099955</v>
      </c>
      <c r="G47" s="31">
        <f t="shared" si="1"/>
        <v>11713120</v>
      </c>
      <c r="H47" s="31">
        <f t="shared" si="1"/>
        <v>9565338</v>
      </c>
      <c r="I47" s="31">
        <f t="shared" si="1"/>
        <v>7782749</v>
      </c>
      <c r="J47" s="31">
        <f t="shared" si="1"/>
        <v>29061207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29061207</v>
      </c>
      <c r="X47" s="31">
        <f t="shared" si="1"/>
        <v>26774991</v>
      </c>
      <c r="Y47" s="31">
        <f t="shared" si="1"/>
        <v>2286216</v>
      </c>
      <c r="Z47" s="32">
        <f>+IF(X47&lt;&gt;0,+(Y47/X47)*100,0)</f>
        <v>8.5386247188654529</v>
      </c>
      <c r="AA47" s="29">
        <f>SUM(AA34:AA46)</f>
        <v>107099955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-53289360</v>
      </c>
      <c r="D48" s="39">
        <f t="shared" si="2"/>
        <v>0</v>
      </c>
      <c r="E48" s="40">
        <f t="shared" si="2"/>
        <v>-33466188</v>
      </c>
      <c r="F48" s="41">
        <f t="shared" si="2"/>
        <v>-33466188</v>
      </c>
      <c r="G48" s="41">
        <f t="shared" si="2"/>
        <v>-6361670</v>
      </c>
      <c r="H48" s="41">
        <f t="shared" si="2"/>
        <v>-4258808</v>
      </c>
      <c r="I48" s="41">
        <f t="shared" si="2"/>
        <v>-1627632</v>
      </c>
      <c r="J48" s="41">
        <f t="shared" si="2"/>
        <v>-12248110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-12248110</v>
      </c>
      <c r="X48" s="41">
        <f t="shared" si="2"/>
        <v>-8366550</v>
      </c>
      <c r="Y48" s="41">
        <f t="shared" si="2"/>
        <v>-3881560</v>
      </c>
      <c r="Z48" s="42">
        <f>+IF(X48&lt;&gt;0,+(Y48/X48)*100,0)</f>
        <v>46.393794335777585</v>
      </c>
      <c r="AA48" s="39">
        <f>+AA32-AA47</f>
        <v>-33466188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-53289360</v>
      </c>
      <c r="D51" s="48">
        <f t="shared" si="3"/>
        <v>0</v>
      </c>
      <c r="E51" s="49">
        <f t="shared" si="3"/>
        <v>-33466188</v>
      </c>
      <c r="F51" s="50">
        <f t="shared" si="3"/>
        <v>-33466188</v>
      </c>
      <c r="G51" s="50">
        <f t="shared" si="3"/>
        <v>-6361670</v>
      </c>
      <c r="H51" s="50">
        <f t="shared" si="3"/>
        <v>-4258808</v>
      </c>
      <c r="I51" s="50">
        <f t="shared" si="3"/>
        <v>-1627632</v>
      </c>
      <c r="J51" s="50">
        <f t="shared" si="3"/>
        <v>-12248110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-12248110</v>
      </c>
      <c r="X51" s="50">
        <f t="shared" si="3"/>
        <v>-8366550</v>
      </c>
      <c r="Y51" s="50">
        <f t="shared" si="3"/>
        <v>-3881560</v>
      </c>
      <c r="Z51" s="51">
        <f>+IF(X51&lt;&gt;0,+(Y51/X51)*100,0)</f>
        <v>46.393794335777585</v>
      </c>
      <c r="AA51" s="48">
        <f>SUM(AA48:AA50)</f>
        <v>-33466188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-53289360</v>
      </c>
      <c r="D53" s="54">
        <f>+D51-D52</f>
        <v>0</v>
      </c>
      <c r="E53" s="55">
        <f t="shared" si="4"/>
        <v>-33466188</v>
      </c>
      <c r="F53" s="56">
        <f t="shared" si="4"/>
        <v>-33466188</v>
      </c>
      <c r="G53" s="56">
        <f t="shared" si="4"/>
        <v>-6361670</v>
      </c>
      <c r="H53" s="56">
        <f t="shared" si="4"/>
        <v>-4258808</v>
      </c>
      <c r="I53" s="56">
        <f t="shared" si="4"/>
        <v>-1627632</v>
      </c>
      <c r="J53" s="56">
        <f t="shared" si="4"/>
        <v>-12248110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-12248110</v>
      </c>
      <c r="X53" s="56">
        <f t="shared" si="4"/>
        <v>-8366550</v>
      </c>
      <c r="Y53" s="56">
        <f t="shared" si="4"/>
        <v>-3881560</v>
      </c>
      <c r="Z53" s="57">
        <f>+IF(X53&lt;&gt;0,+(Y53/X53)*100,0)</f>
        <v>46.393794335777585</v>
      </c>
      <c r="AA53" s="54">
        <f>+AA51-AA52</f>
        <v>-33466188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-53289360</v>
      </c>
      <c r="D56" s="48">
        <f>SUM(D53:D55)</f>
        <v>0</v>
      </c>
      <c r="E56" s="49">
        <f t="shared" si="5"/>
        <v>-33466188</v>
      </c>
      <c r="F56" s="50">
        <f t="shared" si="5"/>
        <v>-33466188</v>
      </c>
      <c r="G56" s="50">
        <f t="shared" si="5"/>
        <v>-6361670</v>
      </c>
      <c r="H56" s="50">
        <f t="shared" si="5"/>
        <v>-4258808</v>
      </c>
      <c r="I56" s="50">
        <f t="shared" si="5"/>
        <v>-1627632</v>
      </c>
      <c r="J56" s="50">
        <f t="shared" si="5"/>
        <v>-12248110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-12248110</v>
      </c>
      <c r="X56" s="50">
        <f t="shared" si="5"/>
        <v>-8366550</v>
      </c>
      <c r="Y56" s="50">
        <f t="shared" si="5"/>
        <v>-3881560</v>
      </c>
      <c r="Z56" s="51">
        <f>+IF(X56&lt;&gt;0,+(Y56/X56)*100,0)</f>
        <v>46.393794335777585</v>
      </c>
      <c r="AA56" s="48">
        <f>SUM(AA53:AA55)</f>
        <v>-33466188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-53289360</v>
      </c>
      <c r="D59" s="65">
        <f>SUM(D56:D58)</f>
        <v>0</v>
      </c>
      <c r="E59" s="66">
        <f t="shared" si="6"/>
        <v>-33466188</v>
      </c>
      <c r="F59" s="67">
        <f t="shared" si="6"/>
        <v>-33466188</v>
      </c>
      <c r="G59" s="67">
        <f t="shared" si="6"/>
        <v>-6361670</v>
      </c>
      <c r="H59" s="67">
        <f t="shared" si="6"/>
        <v>-4258808</v>
      </c>
      <c r="I59" s="67">
        <f t="shared" si="6"/>
        <v>-1627632</v>
      </c>
      <c r="J59" s="67">
        <f t="shared" si="6"/>
        <v>-12248110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-12248110</v>
      </c>
      <c r="X59" s="67">
        <f t="shared" si="6"/>
        <v>-8366550</v>
      </c>
      <c r="Y59" s="67">
        <f t="shared" si="6"/>
        <v>-3881560</v>
      </c>
      <c r="Z59" s="68">
        <f>+IF(X59&lt;&gt;0,+(Y59/X59)*100,0)</f>
        <v>46.393794335777585</v>
      </c>
      <c r="AA59" s="65">
        <f>SUM(AA56:AA58)</f>
        <v>-33466188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2883618</v>
      </c>
      <c r="D39" s="20"/>
      <c r="E39" s="21">
        <v>2353668</v>
      </c>
      <c r="F39" s="22">
        <v>2353668</v>
      </c>
      <c r="G39" s="22">
        <v>189555</v>
      </c>
      <c r="H39" s="22">
        <v>203726</v>
      </c>
      <c r="I39" s="22">
        <v>190351</v>
      </c>
      <c r="J39" s="22">
        <v>583632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583632</v>
      </c>
      <c r="X39" s="22">
        <v>588417</v>
      </c>
      <c r="Y39" s="22">
        <v>-4785</v>
      </c>
      <c r="Z39" s="23">
        <v>-0.8131988028897873</v>
      </c>
      <c r="AA39" s="20">
        <v>2353668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941173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3824791</v>
      </c>
      <c r="D47" s="29">
        <f t="shared" ref="D47:Y47" si="1">SUM(D34:D46)</f>
        <v>0</v>
      </c>
      <c r="E47" s="30">
        <f t="shared" si="1"/>
        <v>2353668</v>
      </c>
      <c r="F47" s="31">
        <f t="shared" si="1"/>
        <v>2353668</v>
      </c>
      <c r="G47" s="31">
        <f t="shared" si="1"/>
        <v>189555</v>
      </c>
      <c r="H47" s="31">
        <f t="shared" si="1"/>
        <v>203726</v>
      </c>
      <c r="I47" s="31">
        <f t="shared" si="1"/>
        <v>190351</v>
      </c>
      <c r="J47" s="31">
        <f t="shared" si="1"/>
        <v>583632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583632</v>
      </c>
      <c r="X47" s="31">
        <f t="shared" si="1"/>
        <v>588417</v>
      </c>
      <c r="Y47" s="31">
        <f t="shared" si="1"/>
        <v>-4785</v>
      </c>
      <c r="Z47" s="32">
        <f>+IF(X47&lt;&gt;0,+(Y47/X47)*100,0)</f>
        <v>-0.8131988028897873</v>
      </c>
      <c r="AA47" s="29">
        <f>SUM(AA34:AA46)</f>
        <v>2353668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-3824791</v>
      </c>
      <c r="D48" s="39">
        <f t="shared" si="2"/>
        <v>0</v>
      </c>
      <c r="E48" s="40">
        <f t="shared" si="2"/>
        <v>-2353668</v>
      </c>
      <c r="F48" s="41">
        <f t="shared" si="2"/>
        <v>-2353668</v>
      </c>
      <c r="G48" s="41">
        <f t="shared" si="2"/>
        <v>-189555</v>
      </c>
      <c r="H48" s="41">
        <f t="shared" si="2"/>
        <v>-203726</v>
      </c>
      <c r="I48" s="41">
        <f t="shared" si="2"/>
        <v>-190351</v>
      </c>
      <c r="J48" s="41">
        <f t="shared" si="2"/>
        <v>-583632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-583632</v>
      </c>
      <c r="X48" s="41">
        <f t="shared" si="2"/>
        <v>-588417</v>
      </c>
      <c r="Y48" s="41">
        <f t="shared" si="2"/>
        <v>4785</v>
      </c>
      <c r="Z48" s="42">
        <f>+IF(X48&lt;&gt;0,+(Y48/X48)*100,0)</f>
        <v>-0.8131988028897873</v>
      </c>
      <c r="AA48" s="39">
        <f>+AA32-AA47</f>
        <v>-2353668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681356</v>
      </c>
      <c r="I49" s="22">
        <v>446444</v>
      </c>
      <c r="J49" s="22">
        <v>1127800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1127800</v>
      </c>
      <c r="X49" s="22"/>
      <c r="Y49" s="22">
        <v>1127800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-3824791</v>
      </c>
      <c r="D51" s="48">
        <f t="shared" si="3"/>
        <v>0</v>
      </c>
      <c r="E51" s="49">
        <f t="shared" si="3"/>
        <v>-2353668</v>
      </c>
      <c r="F51" s="50">
        <f t="shared" si="3"/>
        <v>-2353668</v>
      </c>
      <c r="G51" s="50">
        <f t="shared" si="3"/>
        <v>-189555</v>
      </c>
      <c r="H51" s="50">
        <f t="shared" si="3"/>
        <v>477630</v>
      </c>
      <c r="I51" s="50">
        <f t="shared" si="3"/>
        <v>256093</v>
      </c>
      <c r="J51" s="50">
        <f t="shared" si="3"/>
        <v>544168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544168</v>
      </c>
      <c r="X51" s="50">
        <f t="shared" si="3"/>
        <v>-588417</v>
      </c>
      <c r="Y51" s="50">
        <f t="shared" si="3"/>
        <v>1132585</v>
      </c>
      <c r="Z51" s="51">
        <f>+IF(X51&lt;&gt;0,+(Y51/X51)*100,0)</f>
        <v>-192.47999293018387</v>
      </c>
      <c r="AA51" s="48">
        <f>SUM(AA48:AA50)</f>
        <v>-2353668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-3824791</v>
      </c>
      <c r="D53" s="54">
        <f>+D51-D52</f>
        <v>0</v>
      </c>
      <c r="E53" s="55">
        <f t="shared" si="4"/>
        <v>-2353668</v>
      </c>
      <c r="F53" s="56">
        <f t="shared" si="4"/>
        <v>-2353668</v>
      </c>
      <c r="G53" s="56">
        <f t="shared" si="4"/>
        <v>-189555</v>
      </c>
      <c r="H53" s="56">
        <f t="shared" si="4"/>
        <v>477630</v>
      </c>
      <c r="I53" s="56">
        <f t="shared" si="4"/>
        <v>256093</v>
      </c>
      <c r="J53" s="56">
        <f t="shared" si="4"/>
        <v>544168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544168</v>
      </c>
      <c r="X53" s="56">
        <f t="shared" si="4"/>
        <v>-588417</v>
      </c>
      <c r="Y53" s="56">
        <f t="shared" si="4"/>
        <v>1132585</v>
      </c>
      <c r="Z53" s="57">
        <f>+IF(X53&lt;&gt;0,+(Y53/X53)*100,0)</f>
        <v>-192.47999293018387</v>
      </c>
      <c r="AA53" s="54">
        <f>+AA51-AA52</f>
        <v>-2353668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-3824791</v>
      </c>
      <c r="D56" s="48">
        <f>SUM(D53:D55)</f>
        <v>0</v>
      </c>
      <c r="E56" s="49">
        <f t="shared" si="5"/>
        <v>-2353668</v>
      </c>
      <c r="F56" s="50">
        <f t="shared" si="5"/>
        <v>-2353668</v>
      </c>
      <c r="G56" s="50">
        <f t="shared" si="5"/>
        <v>-189555</v>
      </c>
      <c r="H56" s="50">
        <f t="shared" si="5"/>
        <v>477630</v>
      </c>
      <c r="I56" s="50">
        <f t="shared" si="5"/>
        <v>256093</v>
      </c>
      <c r="J56" s="50">
        <f t="shared" si="5"/>
        <v>544168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544168</v>
      </c>
      <c r="X56" s="50">
        <f t="shared" si="5"/>
        <v>-588417</v>
      </c>
      <c r="Y56" s="50">
        <f t="shared" si="5"/>
        <v>1132585</v>
      </c>
      <c r="Z56" s="51">
        <f>+IF(X56&lt;&gt;0,+(Y56/X56)*100,0)</f>
        <v>-192.47999293018387</v>
      </c>
      <c r="AA56" s="48">
        <f>SUM(AA53:AA55)</f>
        <v>-2353668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-3824791</v>
      </c>
      <c r="D59" s="65">
        <f>SUM(D56:D58)</f>
        <v>0</v>
      </c>
      <c r="E59" s="66">
        <f t="shared" si="6"/>
        <v>-2353668</v>
      </c>
      <c r="F59" s="67">
        <f t="shared" si="6"/>
        <v>-2353668</v>
      </c>
      <c r="G59" s="67">
        <f t="shared" si="6"/>
        <v>-189555</v>
      </c>
      <c r="H59" s="67">
        <f t="shared" si="6"/>
        <v>477630</v>
      </c>
      <c r="I59" s="67">
        <f t="shared" si="6"/>
        <v>256093</v>
      </c>
      <c r="J59" s="67">
        <f t="shared" si="6"/>
        <v>544168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544168</v>
      </c>
      <c r="X59" s="67">
        <f t="shared" si="6"/>
        <v>-588417</v>
      </c>
      <c r="Y59" s="67">
        <f t="shared" si="6"/>
        <v>1132585</v>
      </c>
      <c r="Z59" s="68">
        <f>+IF(X59&lt;&gt;0,+(Y59/X59)*100,0)</f>
        <v>-192.47999293018387</v>
      </c>
      <c r="AA59" s="65">
        <f>SUM(AA56:AA58)</f>
        <v>-2353668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1765933</v>
      </c>
      <c r="D34" s="20"/>
      <c r="E34" s="21"/>
      <c r="F34" s="22"/>
      <c r="G34" s="22"/>
      <c r="H34" s="22">
        <v>268162</v>
      </c>
      <c r="I34" s="22">
        <v>157535</v>
      </c>
      <c r="J34" s="22">
        <v>425697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425697</v>
      </c>
      <c r="X34" s="22"/>
      <c r="Y34" s="22">
        <v>425697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21368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11180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86094</v>
      </c>
      <c r="D44" s="20"/>
      <c r="E44" s="21"/>
      <c r="F44" s="22"/>
      <c r="G44" s="22">
        <v>636</v>
      </c>
      <c r="H44" s="22">
        <v>1128</v>
      </c>
      <c r="I44" s="22">
        <v>1128</v>
      </c>
      <c r="J44" s="22">
        <v>2892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2892</v>
      </c>
      <c r="X44" s="22"/>
      <c r="Y44" s="22">
        <v>2892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1884575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636</v>
      </c>
      <c r="H47" s="31">
        <f t="shared" si="1"/>
        <v>269290</v>
      </c>
      <c r="I47" s="31">
        <f t="shared" si="1"/>
        <v>158663</v>
      </c>
      <c r="J47" s="31">
        <f t="shared" si="1"/>
        <v>428589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428589</v>
      </c>
      <c r="X47" s="31">
        <f t="shared" si="1"/>
        <v>0</v>
      </c>
      <c r="Y47" s="31">
        <f t="shared" si="1"/>
        <v>428589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-1884575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-636</v>
      </c>
      <c r="H48" s="41">
        <f t="shared" si="2"/>
        <v>-269290</v>
      </c>
      <c r="I48" s="41">
        <f t="shared" si="2"/>
        <v>-158663</v>
      </c>
      <c r="J48" s="41">
        <f t="shared" si="2"/>
        <v>-428589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-428589</v>
      </c>
      <c r="X48" s="41">
        <f t="shared" si="2"/>
        <v>0</v>
      </c>
      <c r="Y48" s="41">
        <f t="shared" si="2"/>
        <v>-428589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-1884575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-636</v>
      </c>
      <c r="H51" s="50">
        <f t="shared" si="3"/>
        <v>-269290</v>
      </c>
      <c r="I51" s="50">
        <f t="shared" si="3"/>
        <v>-158663</v>
      </c>
      <c r="J51" s="50">
        <f t="shared" si="3"/>
        <v>-428589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-428589</v>
      </c>
      <c r="X51" s="50">
        <f t="shared" si="3"/>
        <v>0</v>
      </c>
      <c r="Y51" s="50">
        <f t="shared" si="3"/>
        <v>-428589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-1884575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-636</v>
      </c>
      <c r="H53" s="56">
        <f t="shared" si="4"/>
        <v>-269290</v>
      </c>
      <c r="I53" s="56">
        <f t="shared" si="4"/>
        <v>-158663</v>
      </c>
      <c r="J53" s="56">
        <f t="shared" si="4"/>
        <v>-428589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-428589</v>
      </c>
      <c r="X53" s="56">
        <f t="shared" si="4"/>
        <v>0</v>
      </c>
      <c r="Y53" s="56">
        <f t="shared" si="4"/>
        <v>-428589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-1884575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-636</v>
      </c>
      <c r="H56" s="50">
        <f t="shared" si="5"/>
        <v>-269290</v>
      </c>
      <c r="I56" s="50">
        <f t="shared" si="5"/>
        <v>-158663</v>
      </c>
      <c r="J56" s="50">
        <f t="shared" si="5"/>
        <v>-428589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-428589</v>
      </c>
      <c r="X56" s="50">
        <f t="shared" si="5"/>
        <v>0</v>
      </c>
      <c r="Y56" s="50">
        <f t="shared" si="5"/>
        <v>-428589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-1884575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-636</v>
      </c>
      <c r="H59" s="67">
        <f t="shared" si="6"/>
        <v>-269290</v>
      </c>
      <c r="I59" s="67">
        <f t="shared" si="6"/>
        <v>-158663</v>
      </c>
      <c r="J59" s="67">
        <f t="shared" si="6"/>
        <v>-428589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-428589</v>
      </c>
      <c r="X59" s="67">
        <f t="shared" si="6"/>
        <v>0</v>
      </c>
      <c r="Y59" s="67">
        <f t="shared" si="6"/>
        <v>-428589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1972332</v>
      </c>
      <c r="D34" s="20"/>
      <c r="E34" s="21">
        <v>1942944</v>
      </c>
      <c r="F34" s="22">
        <v>1942944</v>
      </c>
      <c r="G34" s="22">
        <v>160361</v>
      </c>
      <c r="H34" s="22">
        <v>155931</v>
      </c>
      <c r="I34" s="22">
        <v>224258</v>
      </c>
      <c r="J34" s="22">
        <v>540550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540550</v>
      </c>
      <c r="X34" s="22">
        <v>485730</v>
      </c>
      <c r="Y34" s="22">
        <v>54820</v>
      </c>
      <c r="Z34" s="23">
        <v>11.286105449529574</v>
      </c>
      <c r="AA34" s="20">
        <v>1942944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291368</v>
      </c>
      <c r="D37" s="20"/>
      <c r="E37" s="21">
        <v>24</v>
      </c>
      <c r="F37" s="22">
        <v>24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</v>
      </c>
      <c r="Y37" s="22">
        <v>-6</v>
      </c>
      <c r="Z37" s="23">
        <v>-100</v>
      </c>
      <c r="AA37" s="20">
        <v>24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16910</v>
      </c>
      <c r="D44" s="20"/>
      <c r="E44" s="21">
        <v>15719</v>
      </c>
      <c r="F44" s="22">
        <v>15719</v>
      </c>
      <c r="G44" s="22">
        <v>1360</v>
      </c>
      <c r="H44" s="22">
        <v>1316</v>
      </c>
      <c r="I44" s="22">
        <v>1968</v>
      </c>
      <c r="J44" s="22">
        <v>4644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4644</v>
      </c>
      <c r="X44" s="22">
        <v>3927</v>
      </c>
      <c r="Y44" s="22">
        <v>717</v>
      </c>
      <c r="Z44" s="23">
        <v>18.258212375859433</v>
      </c>
      <c r="AA44" s="20">
        <v>15719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2280610</v>
      </c>
      <c r="D47" s="29">
        <f t="shared" ref="D47:Y47" si="1">SUM(D34:D46)</f>
        <v>0</v>
      </c>
      <c r="E47" s="30">
        <f t="shared" si="1"/>
        <v>1958687</v>
      </c>
      <c r="F47" s="31">
        <f t="shared" si="1"/>
        <v>1958687</v>
      </c>
      <c r="G47" s="31">
        <f t="shared" si="1"/>
        <v>161721</v>
      </c>
      <c r="H47" s="31">
        <f t="shared" si="1"/>
        <v>157247</v>
      </c>
      <c r="I47" s="31">
        <f t="shared" si="1"/>
        <v>226226</v>
      </c>
      <c r="J47" s="31">
        <f t="shared" si="1"/>
        <v>545194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545194</v>
      </c>
      <c r="X47" s="31">
        <f t="shared" si="1"/>
        <v>489663</v>
      </c>
      <c r="Y47" s="31">
        <f t="shared" si="1"/>
        <v>55531</v>
      </c>
      <c r="Z47" s="32">
        <f>+IF(X47&lt;&gt;0,+(Y47/X47)*100,0)</f>
        <v>11.340656737388775</v>
      </c>
      <c r="AA47" s="29">
        <f>SUM(AA34:AA46)</f>
        <v>1958687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-2280610</v>
      </c>
      <c r="D48" s="39">
        <f t="shared" si="2"/>
        <v>0</v>
      </c>
      <c r="E48" s="40">
        <f t="shared" si="2"/>
        <v>-1958687</v>
      </c>
      <c r="F48" s="41">
        <f t="shared" si="2"/>
        <v>-1958687</v>
      </c>
      <c r="G48" s="41">
        <f t="shared" si="2"/>
        <v>-161721</v>
      </c>
      <c r="H48" s="41">
        <f t="shared" si="2"/>
        <v>-157247</v>
      </c>
      <c r="I48" s="41">
        <f t="shared" si="2"/>
        <v>-226226</v>
      </c>
      <c r="J48" s="41">
        <f t="shared" si="2"/>
        <v>-545194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-545194</v>
      </c>
      <c r="X48" s="41">
        <f t="shared" si="2"/>
        <v>-489663</v>
      </c>
      <c r="Y48" s="41">
        <f t="shared" si="2"/>
        <v>-55531</v>
      </c>
      <c r="Z48" s="42">
        <f>+IF(X48&lt;&gt;0,+(Y48/X48)*100,0)</f>
        <v>11.340656737388775</v>
      </c>
      <c r="AA48" s="39">
        <f>+AA32-AA47</f>
        <v>-1958687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-2280610</v>
      </c>
      <c r="D51" s="48">
        <f t="shared" si="3"/>
        <v>0</v>
      </c>
      <c r="E51" s="49">
        <f t="shared" si="3"/>
        <v>-1958687</v>
      </c>
      <c r="F51" s="50">
        <f t="shared" si="3"/>
        <v>-1958687</v>
      </c>
      <c r="G51" s="50">
        <f t="shared" si="3"/>
        <v>-161721</v>
      </c>
      <c r="H51" s="50">
        <f t="shared" si="3"/>
        <v>-157247</v>
      </c>
      <c r="I51" s="50">
        <f t="shared" si="3"/>
        <v>-226226</v>
      </c>
      <c r="J51" s="50">
        <f t="shared" si="3"/>
        <v>-545194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-545194</v>
      </c>
      <c r="X51" s="50">
        <f t="shared" si="3"/>
        <v>-489663</v>
      </c>
      <c r="Y51" s="50">
        <f t="shared" si="3"/>
        <v>-55531</v>
      </c>
      <c r="Z51" s="51">
        <f>+IF(X51&lt;&gt;0,+(Y51/X51)*100,0)</f>
        <v>11.340656737388775</v>
      </c>
      <c r="AA51" s="48">
        <f>SUM(AA48:AA50)</f>
        <v>-1958687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-2280610</v>
      </c>
      <c r="D53" s="54">
        <f>+D51-D52</f>
        <v>0</v>
      </c>
      <c r="E53" s="55">
        <f t="shared" si="4"/>
        <v>-1958687</v>
      </c>
      <c r="F53" s="56">
        <f t="shared" si="4"/>
        <v>-1958687</v>
      </c>
      <c r="G53" s="56">
        <f t="shared" si="4"/>
        <v>-161721</v>
      </c>
      <c r="H53" s="56">
        <f t="shared" si="4"/>
        <v>-157247</v>
      </c>
      <c r="I53" s="56">
        <f t="shared" si="4"/>
        <v>-226226</v>
      </c>
      <c r="J53" s="56">
        <f t="shared" si="4"/>
        <v>-545194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-545194</v>
      </c>
      <c r="X53" s="56">
        <f t="shared" si="4"/>
        <v>-489663</v>
      </c>
      <c r="Y53" s="56">
        <f t="shared" si="4"/>
        <v>-55531</v>
      </c>
      <c r="Z53" s="57">
        <f>+IF(X53&lt;&gt;0,+(Y53/X53)*100,0)</f>
        <v>11.340656737388775</v>
      </c>
      <c r="AA53" s="54">
        <f>+AA51-AA52</f>
        <v>-1958687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-2280610</v>
      </c>
      <c r="D56" s="48">
        <f>SUM(D53:D55)</f>
        <v>0</v>
      </c>
      <c r="E56" s="49">
        <f t="shared" si="5"/>
        <v>-1958687</v>
      </c>
      <c r="F56" s="50">
        <f t="shared" si="5"/>
        <v>-1958687</v>
      </c>
      <c r="G56" s="50">
        <f t="shared" si="5"/>
        <v>-161721</v>
      </c>
      <c r="H56" s="50">
        <f t="shared" si="5"/>
        <v>-157247</v>
      </c>
      <c r="I56" s="50">
        <f t="shared" si="5"/>
        <v>-226226</v>
      </c>
      <c r="J56" s="50">
        <f t="shared" si="5"/>
        <v>-545194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-545194</v>
      </c>
      <c r="X56" s="50">
        <f t="shared" si="5"/>
        <v>-489663</v>
      </c>
      <c r="Y56" s="50">
        <f t="shared" si="5"/>
        <v>-55531</v>
      </c>
      <c r="Z56" s="51">
        <f>+IF(X56&lt;&gt;0,+(Y56/X56)*100,0)</f>
        <v>11.340656737388775</v>
      </c>
      <c r="AA56" s="48">
        <f>SUM(AA53:AA55)</f>
        <v>-1958687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-2280610</v>
      </c>
      <c r="D59" s="65">
        <f>SUM(D56:D58)</f>
        <v>0</v>
      </c>
      <c r="E59" s="66">
        <f t="shared" si="6"/>
        <v>-1958687</v>
      </c>
      <c r="F59" s="67">
        <f t="shared" si="6"/>
        <v>-1958687</v>
      </c>
      <c r="G59" s="67">
        <f t="shared" si="6"/>
        <v>-161721</v>
      </c>
      <c r="H59" s="67">
        <f t="shared" si="6"/>
        <v>-157247</v>
      </c>
      <c r="I59" s="67">
        <f t="shared" si="6"/>
        <v>-226226</v>
      </c>
      <c r="J59" s="67">
        <f t="shared" si="6"/>
        <v>-545194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-545194</v>
      </c>
      <c r="X59" s="67">
        <f t="shared" si="6"/>
        <v>-489663</v>
      </c>
      <c r="Y59" s="67">
        <f t="shared" si="6"/>
        <v>-55531</v>
      </c>
      <c r="Z59" s="68">
        <f>+IF(X59&lt;&gt;0,+(Y59/X59)*100,0)</f>
        <v>11.340656737388775</v>
      </c>
      <c r="AA59" s="65">
        <f>SUM(AA56:AA58)</f>
        <v>-1958687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2204332</v>
      </c>
      <c r="D39" s="20"/>
      <c r="E39" s="21">
        <v>2297994</v>
      </c>
      <c r="F39" s="22">
        <v>2297994</v>
      </c>
      <c r="G39" s="22"/>
      <c r="H39" s="22">
        <v>103673</v>
      </c>
      <c r="I39" s="22">
        <v>203762</v>
      </c>
      <c r="J39" s="22">
        <v>307435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307435</v>
      </c>
      <c r="X39" s="22">
        <v>574500</v>
      </c>
      <c r="Y39" s="22">
        <v>-267065</v>
      </c>
      <c r="Z39" s="23">
        <v>-46.48651000870322</v>
      </c>
      <c r="AA39" s="20">
        <v>2297994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2204332</v>
      </c>
      <c r="D47" s="29">
        <f t="shared" ref="D47:Y47" si="1">SUM(D34:D46)</f>
        <v>0</v>
      </c>
      <c r="E47" s="30">
        <f t="shared" si="1"/>
        <v>2297994</v>
      </c>
      <c r="F47" s="31">
        <f t="shared" si="1"/>
        <v>2297994</v>
      </c>
      <c r="G47" s="31">
        <f t="shared" si="1"/>
        <v>0</v>
      </c>
      <c r="H47" s="31">
        <f t="shared" si="1"/>
        <v>103673</v>
      </c>
      <c r="I47" s="31">
        <f t="shared" si="1"/>
        <v>203762</v>
      </c>
      <c r="J47" s="31">
        <f t="shared" si="1"/>
        <v>307435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307435</v>
      </c>
      <c r="X47" s="31">
        <f t="shared" si="1"/>
        <v>574500</v>
      </c>
      <c r="Y47" s="31">
        <f t="shared" si="1"/>
        <v>-267065</v>
      </c>
      <c r="Z47" s="32">
        <f>+IF(X47&lt;&gt;0,+(Y47/X47)*100,0)</f>
        <v>-46.48651000870322</v>
      </c>
      <c r="AA47" s="29">
        <f>SUM(AA34:AA46)</f>
        <v>2297994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-2204332</v>
      </c>
      <c r="D48" s="39">
        <f t="shared" si="2"/>
        <v>0</v>
      </c>
      <c r="E48" s="40">
        <f t="shared" si="2"/>
        <v>-2297994</v>
      </c>
      <c r="F48" s="41">
        <f t="shared" si="2"/>
        <v>-2297994</v>
      </c>
      <c r="G48" s="41">
        <f t="shared" si="2"/>
        <v>0</v>
      </c>
      <c r="H48" s="41">
        <f t="shared" si="2"/>
        <v>-103673</v>
      </c>
      <c r="I48" s="41">
        <f t="shared" si="2"/>
        <v>-203762</v>
      </c>
      <c r="J48" s="41">
        <f t="shared" si="2"/>
        <v>-307435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-307435</v>
      </c>
      <c r="X48" s="41">
        <f t="shared" si="2"/>
        <v>-574500</v>
      </c>
      <c r="Y48" s="41">
        <f t="shared" si="2"/>
        <v>267065</v>
      </c>
      <c r="Z48" s="42">
        <f>+IF(X48&lt;&gt;0,+(Y48/X48)*100,0)</f>
        <v>-46.48651000870322</v>
      </c>
      <c r="AA48" s="39">
        <f>+AA32-AA47</f>
        <v>-2297994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-2204332</v>
      </c>
      <c r="D51" s="48">
        <f t="shared" si="3"/>
        <v>0</v>
      </c>
      <c r="E51" s="49">
        <f t="shared" si="3"/>
        <v>-2297994</v>
      </c>
      <c r="F51" s="50">
        <f t="shared" si="3"/>
        <v>-2297994</v>
      </c>
      <c r="G51" s="50">
        <f t="shared" si="3"/>
        <v>0</v>
      </c>
      <c r="H51" s="50">
        <f t="shared" si="3"/>
        <v>-103673</v>
      </c>
      <c r="I51" s="50">
        <f t="shared" si="3"/>
        <v>-203762</v>
      </c>
      <c r="J51" s="50">
        <f t="shared" si="3"/>
        <v>-307435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-307435</v>
      </c>
      <c r="X51" s="50">
        <f t="shared" si="3"/>
        <v>-574500</v>
      </c>
      <c r="Y51" s="50">
        <f t="shared" si="3"/>
        <v>267065</v>
      </c>
      <c r="Z51" s="51">
        <f>+IF(X51&lt;&gt;0,+(Y51/X51)*100,0)</f>
        <v>-46.48651000870322</v>
      </c>
      <c r="AA51" s="48">
        <f>SUM(AA48:AA50)</f>
        <v>-2297994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-2204332</v>
      </c>
      <c r="D53" s="54">
        <f>+D51-D52</f>
        <v>0</v>
      </c>
      <c r="E53" s="55">
        <f t="shared" si="4"/>
        <v>-2297994</v>
      </c>
      <c r="F53" s="56">
        <f t="shared" si="4"/>
        <v>-2297994</v>
      </c>
      <c r="G53" s="56">
        <f t="shared" si="4"/>
        <v>0</v>
      </c>
      <c r="H53" s="56">
        <f t="shared" si="4"/>
        <v>-103673</v>
      </c>
      <c r="I53" s="56">
        <f t="shared" si="4"/>
        <v>-203762</v>
      </c>
      <c r="J53" s="56">
        <f t="shared" si="4"/>
        <v>-307435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-307435</v>
      </c>
      <c r="X53" s="56">
        <f t="shared" si="4"/>
        <v>-574500</v>
      </c>
      <c r="Y53" s="56">
        <f t="shared" si="4"/>
        <v>267065</v>
      </c>
      <c r="Z53" s="57">
        <f>+IF(X53&lt;&gt;0,+(Y53/X53)*100,0)</f>
        <v>-46.48651000870322</v>
      </c>
      <c r="AA53" s="54">
        <f>+AA51-AA52</f>
        <v>-2297994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-2204332</v>
      </c>
      <c r="D56" s="48">
        <f>SUM(D53:D55)</f>
        <v>0</v>
      </c>
      <c r="E56" s="49">
        <f t="shared" si="5"/>
        <v>-2297994</v>
      </c>
      <c r="F56" s="50">
        <f t="shared" si="5"/>
        <v>-2297994</v>
      </c>
      <c r="G56" s="50">
        <f t="shared" si="5"/>
        <v>0</v>
      </c>
      <c r="H56" s="50">
        <f t="shared" si="5"/>
        <v>-103673</v>
      </c>
      <c r="I56" s="50">
        <f t="shared" si="5"/>
        <v>-203762</v>
      </c>
      <c r="J56" s="50">
        <f t="shared" si="5"/>
        <v>-307435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-307435</v>
      </c>
      <c r="X56" s="50">
        <f t="shared" si="5"/>
        <v>-574500</v>
      </c>
      <c r="Y56" s="50">
        <f t="shared" si="5"/>
        <v>267065</v>
      </c>
      <c r="Z56" s="51">
        <f>+IF(X56&lt;&gt;0,+(Y56/X56)*100,0)</f>
        <v>-46.48651000870322</v>
      </c>
      <c r="AA56" s="48">
        <f>SUM(AA53:AA55)</f>
        <v>-2297994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-2204332</v>
      </c>
      <c r="D59" s="65">
        <f>SUM(D56:D58)</f>
        <v>0</v>
      </c>
      <c r="E59" s="66">
        <f t="shared" si="6"/>
        <v>-2297994</v>
      </c>
      <c r="F59" s="67">
        <f t="shared" si="6"/>
        <v>-2297994</v>
      </c>
      <c r="G59" s="67">
        <f t="shared" si="6"/>
        <v>0</v>
      </c>
      <c r="H59" s="67">
        <f t="shared" si="6"/>
        <v>-103673</v>
      </c>
      <c r="I59" s="67">
        <f t="shared" si="6"/>
        <v>-203762</v>
      </c>
      <c r="J59" s="67">
        <f t="shared" si="6"/>
        <v>-307435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-307435</v>
      </c>
      <c r="X59" s="67">
        <f t="shared" si="6"/>
        <v>-574500</v>
      </c>
      <c r="Y59" s="67">
        <f t="shared" si="6"/>
        <v>267065</v>
      </c>
      <c r="Z59" s="68">
        <f>+IF(X59&lt;&gt;0,+(Y59/X59)*100,0)</f>
        <v>-46.48651000870322</v>
      </c>
      <c r="AA59" s="65">
        <f>SUM(AA56:AA58)</f>
        <v>-2297994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13709082</v>
      </c>
      <c r="D8" s="20"/>
      <c r="E8" s="21">
        <v>19298127</v>
      </c>
      <c r="F8" s="22">
        <v>19298127</v>
      </c>
      <c r="G8" s="22">
        <v>1361285</v>
      </c>
      <c r="H8" s="22">
        <v>1087163</v>
      </c>
      <c r="I8" s="22">
        <v>1223589</v>
      </c>
      <c r="J8" s="22">
        <v>3672037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3672037</v>
      </c>
      <c r="X8" s="22">
        <v>4824531</v>
      </c>
      <c r="Y8" s="22">
        <v>-1152494</v>
      </c>
      <c r="Z8" s="23">
        <v>-23.888207993688919</v>
      </c>
      <c r="AA8" s="20">
        <v>19298127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-441061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13268021</v>
      </c>
      <c r="D32" s="29">
        <f t="shared" ref="D32:Y32" si="0">SUM(D6:D31)</f>
        <v>0</v>
      </c>
      <c r="E32" s="30">
        <f t="shared" si="0"/>
        <v>19298127</v>
      </c>
      <c r="F32" s="31">
        <f t="shared" si="0"/>
        <v>19298127</v>
      </c>
      <c r="G32" s="31">
        <f t="shared" si="0"/>
        <v>1361285</v>
      </c>
      <c r="H32" s="31">
        <f t="shared" si="0"/>
        <v>1087163</v>
      </c>
      <c r="I32" s="31">
        <f t="shared" si="0"/>
        <v>1223589</v>
      </c>
      <c r="J32" s="31">
        <f t="shared" si="0"/>
        <v>3672037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3672037</v>
      </c>
      <c r="X32" s="31">
        <f t="shared" si="0"/>
        <v>4824531</v>
      </c>
      <c r="Y32" s="31">
        <f t="shared" si="0"/>
        <v>-1152494</v>
      </c>
      <c r="Z32" s="32">
        <f>+IF(X32&lt;&gt;0,+(Y32/X32)*100,0)</f>
        <v>-23.888207993688919</v>
      </c>
      <c r="AA32" s="29">
        <f>SUM(AA6:AA31)</f>
        <v>19298127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695729</v>
      </c>
      <c r="D34" s="20"/>
      <c r="E34" s="21">
        <v>991591</v>
      </c>
      <c r="F34" s="22"/>
      <c r="G34" s="22"/>
      <c r="H34" s="22">
        <v>181971</v>
      </c>
      <c r="I34" s="22"/>
      <c r="J34" s="22">
        <v>181971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181971</v>
      </c>
      <c r="X34" s="22"/>
      <c r="Y34" s="22">
        <v>181971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-1928650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-1232921</v>
      </c>
      <c r="D47" s="29">
        <f t="shared" ref="D47:Y47" si="1">SUM(D34:D46)</f>
        <v>0</v>
      </c>
      <c r="E47" s="30">
        <f t="shared" si="1"/>
        <v>991591</v>
      </c>
      <c r="F47" s="31">
        <f t="shared" si="1"/>
        <v>0</v>
      </c>
      <c r="G47" s="31">
        <f t="shared" si="1"/>
        <v>0</v>
      </c>
      <c r="H47" s="31">
        <f t="shared" si="1"/>
        <v>181971</v>
      </c>
      <c r="I47" s="31">
        <f t="shared" si="1"/>
        <v>0</v>
      </c>
      <c r="J47" s="31">
        <f t="shared" si="1"/>
        <v>181971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181971</v>
      </c>
      <c r="X47" s="31">
        <f t="shared" si="1"/>
        <v>0</v>
      </c>
      <c r="Y47" s="31">
        <f t="shared" si="1"/>
        <v>181971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14500942</v>
      </c>
      <c r="D48" s="39">
        <f t="shared" si="2"/>
        <v>0</v>
      </c>
      <c r="E48" s="40">
        <f t="shared" si="2"/>
        <v>18306536</v>
      </c>
      <c r="F48" s="41">
        <f t="shared" si="2"/>
        <v>19298127</v>
      </c>
      <c r="G48" s="41">
        <f t="shared" si="2"/>
        <v>1361285</v>
      </c>
      <c r="H48" s="41">
        <f t="shared" si="2"/>
        <v>905192</v>
      </c>
      <c r="I48" s="41">
        <f t="shared" si="2"/>
        <v>1223589</v>
      </c>
      <c r="J48" s="41">
        <f t="shared" si="2"/>
        <v>3490066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3490066</v>
      </c>
      <c r="X48" s="41">
        <f t="shared" si="2"/>
        <v>4824531</v>
      </c>
      <c r="Y48" s="41">
        <f t="shared" si="2"/>
        <v>-1334465</v>
      </c>
      <c r="Z48" s="42">
        <f>+IF(X48&lt;&gt;0,+(Y48/X48)*100,0)</f>
        <v>-27.659994308255044</v>
      </c>
      <c r="AA48" s="39">
        <f>+AA32-AA47</f>
        <v>19298127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14500942</v>
      </c>
      <c r="D51" s="48">
        <f t="shared" si="3"/>
        <v>0</v>
      </c>
      <c r="E51" s="49">
        <f t="shared" si="3"/>
        <v>18306536</v>
      </c>
      <c r="F51" s="50">
        <f t="shared" si="3"/>
        <v>19298127</v>
      </c>
      <c r="G51" s="50">
        <f t="shared" si="3"/>
        <v>1361285</v>
      </c>
      <c r="H51" s="50">
        <f t="shared" si="3"/>
        <v>905192</v>
      </c>
      <c r="I51" s="50">
        <f t="shared" si="3"/>
        <v>1223589</v>
      </c>
      <c r="J51" s="50">
        <f t="shared" si="3"/>
        <v>3490066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3490066</v>
      </c>
      <c r="X51" s="50">
        <f t="shared" si="3"/>
        <v>4824531</v>
      </c>
      <c r="Y51" s="50">
        <f t="shared" si="3"/>
        <v>-1334465</v>
      </c>
      <c r="Z51" s="51">
        <f>+IF(X51&lt;&gt;0,+(Y51/X51)*100,0)</f>
        <v>-27.659994308255044</v>
      </c>
      <c r="AA51" s="48">
        <f>SUM(AA48:AA50)</f>
        <v>19298127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14500942</v>
      </c>
      <c r="D53" s="54">
        <f>+D51-D52</f>
        <v>0</v>
      </c>
      <c r="E53" s="55">
        <f t="shared" si="4"/>
        <v>18306536</v>
      </c>
      <c r="F53" s="56">
        <f t="shared" si="4"/>
        <v>19298127</v>
      </c>
      <c r="G53" s="56">
        <f t="shared" si="4"/>
        <v>1361285</v>
      </c>
      <c r="H53" s="56">
        <f t="shared" si="4"/>
        <v>905192</v>
      </c>
      <c r="I53" s="56">
        <f t="shared" si="4"/>
        <v>1223589</v>
      </c>
      <c r="J53" s="56">
        <f t="shared" si="4"/>
        <v>3490066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3490066</v>
      </c>
      <c r="X53" s="56">
        <f t="shared" si="4"/>
        <v>4824531</v>
      </c>
      <c r="Y53" s="56">
        <f t="shared" si="4"/>
        <v>-1334465</v>
      </c>
      <c r="Z53" s="57">
        <f>+IF(X53&lt;&gt;0,+(Y53/X53)*100,0)</f>
        <v>-27.659994308255044</v>
      </c>
      <c r="AA53" s="54">
        <f>+AA51-AA52</f>
        <v>19298127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14500942</v>
      </c>
      <c r="D56" s="48">
        <f>SUM(D53:D55)</f>
        <v>0</v>
      </c>
      <c r="E56" s="49">
        <f t="shared" si="5"/>
        <v>18306536</v>
      </c>
      <c r="F56" s="50">
        <f t="shared" si="5"/>
        <v>19298127</v>
      </c>
      <c r="G56" s="50">
        <f t="shared" si="5"/>
        <v>1361285</v>
      </c>
      <c r="H56" s="50">
        <f t="shared" si="5"/>
        <v>905192</v>
      </c>
      <c r="I56" s="50">
        <f t="shared" si="5"/>
        <v>1223589</v>
      </c>
      <c r="J56" s="50">
        <f t="shared" si="5"/>
        <v>3490066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3490066</v>
      </c>
      <c r="X56" s="50">
        <f t="shared" si="5"/>
        <v>4824531</v>
      </c>
      <c r="Y56" s="50">
        <f t="shared" si="5"/>
        <v>-1334465</v>
      </c>
      <c r="Z56" s="51">
        <f>+IF(X56&lt;&gt;0,+(Y56/X56)*100,0)</f>
        <v>-27.659994308255044</v>
      </c>
      <c r="AA56" s="48">
        <f>SUM(AA53:AA55)</f>
        <v>19298127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14500942</v>
      </c>
      <c r="D59" s="65">
        <f>SUM(D56:D58)</f>
        <v>0</v>
      </c>
      <c r="E59" s="66">
        <f t="shared" si="6"/>
        <v>18306536</v>
      </c>
      <c r="F59" s="67">
        <f t="shared" si="6"/>
        <v>19298127</v>
      </c>
      <c r="G59" s="67">
        <f t="shared" si="6"/>
        <v>1361285</v>
      </c>
      <c r="H59" s="67">
        <f t="shared" si="6"/>
        <v>905192</v>
      </c>
      <c r="I59" s="67">
        <f t="shared" si="6"/>
        <v>1223589</v>
      </c>
      <c r="J59" s="67">
        <f t="shared" si="6"/>
        <v>3490066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3490066</v>
      </c>
      <c r="X59" s="67">
        <f t="shared" si="6"/>
        <v>4824531</v>
      </c>
      <c r="Y59" s="67">
        <f t="shared" si="6"/>
        <v>-1334465</v>
      </c>
      <c r="Z59" s="68">
        <f>+IF(X59&lt;&gt;0,+(Y59/X59)*100,0)</f>
        <v>-27.659994308255044</v>
      </c>
      <c r="AA59" s="65">
        <f>SUM(AA56:AA58)</f>
        <v>19298127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134754856</v>
      </c>
      <c r="D8" s="20"/>
      <c r="E8" s="21">
        <v>142374683</v>
      </c>
      <c r="F8" s="22">
        <v>142374683</v>
      </c>
      <c r="G8" s="22">
        <v>12258312</v>
      </c>
      <c r="H8" s="22">
        <v>11903968</v>
      </c>
      <c r="I8" s="22">
        <v>11952912</v>
      </c>
      <c r="J8" s="22">
        <v>36115192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36115192</v>
      </c>
      <c r="X8" s="22">
        <v>35593674</v>
      </c>
      <c r="Y8" s="22">
        <v>521518</v>
      </c>
      <c r="Z8" s="23">
        <v>1.4651985630929811</v>
      </c>
      <c r="AA8" s="20">
        <v>142374683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321919</v>
      </c>
      <c r="D13" s="20"/>
      <c r="E13" s="21"/>
      <c r="F13" s="22"/>
      <c r="G13" s="22">
        <v>25870</v>
      </c>
      <c r="H13" s="22">
        <v>30095</v>
      </c>
      <c r="I13" s="22">
        <v>29494</v>
      </c>
      <c r="J13" s="22">
        <v>85459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85459</v>
      </c>
      <c r="X13" s="22"/>
      <c r="Y13" s="22">
        <v>85459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129477292</v>
      </c>
      <c r="D25" s="20"/>
      <c r="E25" s="21">
        <v>206418942</v>
      </c>
      <c r="F25" s="22">
        <v>206418942</v>
      </c>
      <c r="G25" s="22">
        <v>56841331</v>
      </c>
      <c r="H25" s="22"/>
      <c r="I25" s="22">
        <v>21138548</v>
      </c>
      <c r="J25" s="22">
        <v>77979879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77979879</v>
      </c>
      <c r="X25" s="22">
        <v>51604734</v>
      </c>
      <c r="Y25" s="22">
        <v>26375145</v>
      </c>
      <c r="Z25" s="23">
        <v>51.109933053816334</v>
      </c>
      <c r="AA25" s="20">
        <v>206418942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264554067</v>
      </c>
      <c r="D32" s="29">
        <f t="shared" ref="D32:Y32" si="0">SUM(D6:D31)</f>
        <v>0</v>
      </c>
      <c r="E32" s="30">
        <f t="shared" si="0"/>
        <v>348793625</v>
      </c>
      <c r="F32" s="31">
        <f t="shared" si="0"/>
        <v>348793625</v>
      </c>
      <c r="G32" s="31">
        <f t="shared" si="0"/>
        <v>69125513</v>
      </c>
      <c r="H32" s="31">
        <f t="shared" si="0"/>
        <v>11934063</v>
      </c>
      <c r="I32" s="31">
        <f t="shared" si="0"/>
        <v>33120954</v>
      </c>
      <c r="J32" s="31">
        <f t="shared" si="0"/>
        <v>114180530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114180530</v>
      </c>
      <c r="X32" s="31">
        <f t="shared" si="0"/>
        <v>87198408</v>
      </c>
      <c r="Y32" s="31">
        <f t="shared" si="0"/>
        <v>26982122</v>
      </c>
      <c r="Z32" s="32">
        <f>+IF(X32&lt;&gt;0,+(Y32/X32)*100,0)</f>
        <v>30.943365388046995</v>
      </c>
      <c r="AA32" s="29">
        <f>SUM(AA6:AA31)</f>
        <v>348793625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16550749</v>
      </c>
      <c r="F34" s="22">
        <v>16550749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4137690</v>
      </c>
      <c r="Y34" s="22">
        <v>-4137690</v>
      </c>
      <c r="Z34" s="23">
        <v>-100</v>
      </c>
      <c r="AA34" s="20">
        <v>16550749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120069457</v>
      </c>
      <c r="D38" s="20"/>
      <c r="E38" s="21">
        <v>32939004</v>
      </c>
      <c r="F38" s="22">
        <v>32939004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8234751</v>
      </c>
      <c r="Y38" s="22">
        <v>-8234751</v>
      </c>
      <c r="Z38" s="23">
        <v>-100</v>
      </c>
      <c r="AA38" s="20">
        <v>32939004</v>
      </c>
    </row>
    <row r="39" spans="1:27" ht="13.5" x14ac:dyDescent="0.25">
      <c r="A39" s="19" t="s">
        <v>65</v>
      </c>
      <c r="B39" s="15" t="s">
        <v>32</v>
      </c>
      <c r="C39" s="20">
        <v>39432649</v>
      </c>
      <c r="D39" s="20"/>
      <c r="E39" s="21">
        <v>48355945</v>
      </c>
      <c r="F39" s="22">
        <v>48355945</v>
      </c>
      <c r="G39" s="22">
        <v>10224710</v>
      </c>
      <c r="H39" s="22">
        <v>10224710</v>
      </c>
      <c r="I39" s="22">
        <v>5215021</v>
      </c>
      <c r="J39" s="22">
        <v>25664441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25664441</v>
      </c>
      <c r="X39" s="22">
        <v>12088986</v>
      </c>
      <c r="Y39" s="22">
        <v>13575455</v>
      </c>
      <c r="Z39" s="23">
        <v>112.29606023201615</v>
      </c>
      <c r="AA39" s="20">
        <v>48355945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30356937</v>
      </c>
      <c r="D41" s="20"/>
      <c r="E41" s="21">
        <v>91756596</v>
      </c>
      <c r="F41" s="22">
        <v>91756596</v>
      </c>
      <c r="G41" s="22">
        <v>11445222</v>
      </c>
      <c r="H41" s="22">
        <v>10847918</v>
      </c>
      <c r="I41" s="22">
        <v>14625458</v>
      </c>
      <c r="J41" s="22">
        <v>36918598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36918598</v>
      </c>
      <c r="X41" s="22">
        <v>22939152</v>
      </c>
      <c r="Y41" s="22">
        <v>13979446</v>
      </c>
      <c r="Z41" s="23">
        <v>60.94142451298984</v>
      </c>
      <c r="AA41" s="20">
        <v>91756596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16006188</v>
      </c>
      <c r="D43" s="20"/>
      <c r="E43" s="21">
        <v>21175118</v>
      </c>
      <c r="F43" s="22">
        <v>21175118</v>
      </c>
      <c r="G43" s="22">
        <v>953575</v>
      </c>
      <c r="H43" s="22">
        <v>818324</v>
      </c>
      <c r="I43" s="22">
        <v>614739</v>
      </c>
      <c r="J43" s="22">
        <v>2386638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2386638</v>
      </c>
      <c r="X43" s="22">
        <v>5293779</v>
      </c>
      <c r="Y43" s="22">
        <v>-2907141</v>
      </c>
      <c r="Z43" s="23">
        <v>-54.916176138066966</v>
      </c>
      <c r="AA43" s="20">
        <v>21175118</v>
      </c>
    </row>
    <row r="44" spans="1:27" ht="13.5" x14ac:dyDescent="0.25">
      <c r="A44" s="19" t="s">
        <v>69</v>
      </c>
      <c r="B44" s="15" t="s">
        <v>32</v>
      </c>
      <c r="C44" s="20">
        <v>618107</v>
      </c>
      <c r="D44" s="20"/>
      <c r="E44" s="21">
        <v>684797</v>
      </c>
      <c r="F44" s="22">
        <v>684797</v>
      </c>
      <c r="G44" s="22">
        <v>54670</v>
      </c>
      <c r="H44" s="22">
        <v>45505</v>
      </c>
      <c r="I44" s="22">
        <v>74995</v>
      </c>
      <c r="J44" s="22">
        <v>175170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175170</v>
      </c>
      <c r="X44" s="22">
        <v>171198</v>
      </c>
      <c r="Y44" s="22">
        <v>3972</v>
      </c>
      <c r="Z44" s="23">
        <v>2.3201205621561001</v>
      </c>
      <c r="AA44" s="20">
        <v>684797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206483338</v>
      </c>
      <c r="D47" s="29">
        <f t="shared" ref="D47:Y47" si="1">SUM(D34:D46)</f>
        <v>0</v>
      </c>
      <c r="E47" s="30">
        <f t="shared" si="1"/>
        <v>211462209</v>
      </c>
      <c r="F47" s="31">
        <f t="shared" si="1"/>
        <v>211462209</v>
      </c>
      <c r="G47" s="31">
        <f t="shared" si="1"/>
        <v>22678177</v>
      </c>
      <c r="H47" s="31">
        <f t="shared" si="1"/>
        <v>21936457</v>
      </c>
      <c r="I47" s="31">
        <f t="shared" si="1"/>
        <v>20530213</v>
      </c>
      <c r="J47" s="31">
        <f t="shared" si="1"/>
        <v>65144847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65144847</v>
      </c>
      <c r="X47" s="31">
        <f t="shared" si="1"/>
        <v>52865556</v>
      </c>
      <c r="Y47" s="31">
        <f t="shared" si="1"/>
        <v>12279291</v>
      </c>
      <c r="Z47" s="32">
        <f>+IF(X47&lt;&gt;0,+(Y47/X47)*100,0)</f>
        <v>23.227394033271871</v>
      </c>
      <c r="AA47" s="29">
        <f>SUM(AA34:AA46)</f>
        <v>211462209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58070729</v>
      </c>
      <c r="D48" s="39">
        <f t="shared" si="2"/>
        <v>0</v>
      </c>
      <c r="E48" s="40">
        <f t="shared" si="2"/>
        <v>137331416</v>
      </c>
      <c r="F48" s="41">
        <f t="shared" si="2"/>
        <v>137331416</v>
      </c>
      <c r="G48" s="41">
        <f t="shared" si="2"/>
        <v>46447336</v>
      </c>
      <c r="H48" s="41">
        <f t="shared" si="2"/>
        <v>-10002394</v>
      </c>
      <c r="I48" s="41">
        <f t="shared" si="2"/>
        <v>12590741</v>
      </c>
      <c r="J48" s="41">
        <f t="shared" si="2"/>
        <v>49035683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49035683</v>
      </c>
      <c r="X48" s="41">
        <f t="shared" si="2"/>
        <v>34332852</v>
      </c>
      <c r="Y48" s="41">
        <f t="shared" si="2"/>
        <v>14702831</v>
      </c>
      <c r="Z48" s="42">
        <f>+IF(X48&lt;&gt;0,+(Y48/X48)*100,0)</f>
        <v>42.82437998451163</v>
      </c>
      <c r="AA48" s="39">
        <f>+AA32-AA47</f>
        <v>137331416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58070729</v>
      </c>
      <c r="D51" s="48">
        <f t="shared" si="3"/>
        <v>0</v>
      </c>
      <c r="E51" s="49">
        <f t="shared" si="3"/>
        <v>137331416</v>
      </c>
      <c r="F51" s="50">
        <f t="shared" si="3"/>
        <v>137331416</v>
      </c>
      <c r="G51" s="50">
        <f t="shared" si="3"/>
        <v>46447336</v>
      </c>
      <c r="H51" s="50">
        <f t="shared" si="3"/>
        <v>-10002394</v>
      </c>
      <c r="I51" s="50">
        <f t="shared" si="3"/>
        <v>12590741</v>
      </c>
      <c r="J51" s="50">
        <f t="shared" si="3"/>
        <v>49035683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49035683</v>
      </c>
      <c r="X51" s="50">
        <f t="shared" si="3"/>
        <v>34332852</v>
      </c>
      <c r="Y51" s="50">
        <f t="shared" si="3"/>
        <v>14702831</v>
      </c>
      <c r="Z51" s="51">
        <f>+IF(X51&lt;&gt;0,+(Y51/X51)*100,0)</f>
        <v>42.82437998451163</v>
      </c>
      <c r="AA51" s="48">
        <f>SUM(AA48:AA50)</f>
        <v>137331416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58070729</v>
      </c>
      <c r="D53" s="54">
        <f>+D51-D52</f>
        <v>0</v>
      </c>
      <c r="E53" s="55">
        <f t="shared" si="4"/>
        <v>137331416</v>
      </c>
      <c r="F53" s="56">
        <f t="shared" si="4"/>
        <v>137331416</v>
      </c>
      <c r="G53" s="56">
        <f t="shared" si="4"/>
        <v>46447336</v>
      </c>
      <c r="H53" s="56">
        <f t="shared" si="4"/>
        <v>-10002394</v>
      </c>
      <c r="I53" s="56">
        <f t="shared" si="4"/>
        <v>12590741</v>
      </c>
      <c r="J53" s="56">
        <f t="shared" si="4"/>
        <v>49035683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49035683</v>
      </c>
      <c r="X53" s="56">
        <f t="shared" si="4"/>
        <v>34332852</v>
      </c>
      <c r="Y53" s="56">
        <f t="shared" si="4"/>
        <v>14702831</v>
      </c>
      <c r="Z53" s="57">
        <f>+IF(X53&lt;&gt;0,+(Y53/X53)*100,0)</f>
        <v>42.82437998451163</v>
      </c>
      <c r="AA53" s="54">
        <f>+AA51-AA52</f>
        <v>137331416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58070729</v>
      </c>
      <c r="D56" s="48">
        <f>SUM(D53:D55)</f>
        <v>0</v>
      </c>
      <c r="E56" s="49">
        <f t="shared" si="5"/>
        <v>137331416</v>
      </c>
      <c r="F56" s="50">
        <f t="shared" si="5"/>
        <v>137331416</v>
      </c>
      <c r="G56" s="50">
        <f t="shared" si="5"/>
        <v>46447336</v>
      </c>
      <c r="H56" s="50">
        <f t="shared" si="5"/>
        <v>-10002394</v>
      </c>
      <c r="I56" s="50">
        <f t="shared" si="5"/>
        <v>12590741</v>
      </c>
      <c r="J56" s="50">
        <f t="shared" si="5"/>
        <v>49035683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49035683</v>
      </c>
      <c r="X56" s="50">
        <f t="shared" si="5"/>
        <v>34332852</v>
      </c>
      <c r="Y56" s="50">
        <f t="shared" si="5"/>
        <v>14702831</v>
      </c>
      <c r="Z56" s="51">
        <f>+IF(X56&lt;&gt;0,+(Y56/X56)*100,0)</f>
        <v>42.82437998451163</v>
      </c>
      <c r="AA56" s="48">
        <f>SUM(AA53:AA55)</f>
        <v>137331416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58070729</v>
      </c>
      <c r="D59" s="65">
        <f>SUM(D56:D58)</f>
        <v>0</v>
      </c>
      <c r="E59" s="66">
        <f t="shared" si="6"/>
        <v>137331416</v>
      </c>
      <c r="F59" s="67">
        <f t="shared" si="6"/>
        <v>137331416</v>
      </c>
      <c r="G59" s="67">
        <f t="shared" si="6"/>
        <v>46447336</v>
      </c>
      <c r="H59" s="67">
        <f t="shared" si="6"/>
        <v>-10002394</v>
      </c>
      <c r="I59" s="67">
        <f t="shared" si="6"/>
        <v>12590741</v>
      </c>
      <c r="J59" s="67">
        <f t="shared" si="6"/>
        <v>49035683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49035683</v>
      </c>
      <c r="X59" s="67">
        <f t="shared" si="6"/>
        <v>34332852</v>
      </c>
      <c r="Y59" s="67">
        <f t="shared" si="6"/>
        <v>14702831</v>
      </c>
      <c r="Z59" s="68">
        <f>+IF(X59&lt;&gt;0,+(Y59/X59)*100,0)</f>
        <v>42.82437998451163</v>
      </c>
      <c r="AA59" s="65">
        <f>SUM(AA56:AA58)</f>
        <v>137331416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126671</v>
      </c>
      <c r="D39" s="20"/>
      <c r="E39" s="21"/>
      <c r="F39" s="22"/>
      <c r="G39" s="22">
        <v>11721</v>
      </c>
      <c r="H39" s="22">
        <v>11721</v>
      </c>
      <c r="I39" s="22">
        <v>11342</v>
      </c>
      <c r="J39" s="22">
        <v>34784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34784</v>
      </c>
      <c r="X39" s="22"/>
      <c r="Y39" s="22">
        <v>34784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126671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11721</v>
      </c>
      <c r="H47" s="31">
        <f t="shared" si="1"/>
        <v>11721</v>
      </c>
      <c r="I47" s="31">
        <f t="shared" si="1"/>
        <v>11342</v>
      </c>
      <c r="J47" s="31">
        <f t="shared" si="1"/>
        <v>34784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34784</v>
      </c>
      <c r="X47" s="31">
        <f t="shared" si="1"/>
        <v>0</v>
      </c>
      <c r="Y47" s="31">
        <f t="shared" si="1"/>
        <v>34784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-126671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-11721</v>
      </c>
      <c r="H48" s="41">
        <f t="shared" si="2"/>
        <v>-11721</v>
      </c>
      <c r="I48" s="41">
        <f t="shared" si="2"/>
        <v>-11342</v>
      </c>
      <c r="J48" s="41">
        <f t="shared" si="2"/>
        <v>-34784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-34784</v>
      </c>
      <c r="X48" s="41">
        <f t="shared" si="2"/>
        <v>0</v>
      </c>
      <c r="Y48" s="41">
        <f t="shared" si="2"/>
        <v>-34784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-126671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-11721</v>
      </c>
      <c r="H51" s="50">
        <f t="shared" si="3"/>
        <v>-11721</v>
      </c>
      <c r="I51" s="50">
        <f t="shared" si="3"/>
        <v>-11342</v>
      </c>
      <c r="J51" s="50">
        <f t="shared" si="3"/>
        <v>-34784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-34784</v>
      </c>
      <c r="X51" s="50">
        <f t="shared" si="3"/>
        <v>0</v>
      </c>
      <c r="Y51" s="50">
        <f t="shared" si="3"/>
        <v>-34784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-126671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-11721</v>
      </c>
      <c r="H53" s="56">
        <f t="shared" si="4"/>
        <v>-11721</v>
      </c>
      <c r="I53" s="56">
        <f t="shared" si="4"/>
        <v>-11342</v>
      </c>
      <c r="J53" s="56">
        <f t="shared" si="4"/>
        <v>-34784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-34784</v>
      </c>
      <c r="X53" s="56">
        <f t="shared" si="4"/>
        <v>0</v>
      </c>
      <c r="Y53" s="56">
        <f t="shared" si="4"/>
        <v>-34784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-126671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-11721</v>
      </c>
      <c r="H56" s="50">
        <f t="shared" si="5"/>
        <v>-11721</v>
      </c>
      <c r="I56" s="50">
        <f t="shared" si="5"/>
        <v>-11342</v>
      </c>
      <c r="J56" s="50">
        <f t="shared" si="5"/>
        <v>-34784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-34784</v>
      </c>
      <c r="X56" s="50">
        <f t="shared" si="5"/>
        <v>0</v>
      </c>
      <c r="Y56" s="50">
        <f t="shared" si="5"/>
        <v>-34784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-126671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-11721</v>
      </c>
      <c r="H59" s="67">
        <f t="shared" si="6"/>
        <v>-11721</v>
      </c>
      <c r="I59" s="67">
        <f t="shared" si="6"/>
        <v>-11342</v>
      </c>
      <c r="J59" s="67">
        <f t="shared" si="6"/>
        <v>-34784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-34784</v>
      </c>
      <c r="X59" s="67">
        <f t="shared" si="6"/>
        <v>0</v>
      </c>
      <c r="Y59" s="67">
        <f t="shared" si="6"/>
        <v>-34784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5115188</v>
      </c>
      <c r="D8" s="20"/>
      <c r="E8" s="21">
        <v>9854577</v>
      </c>
      <c r="F8" s="22">
        <v>9854577</v>
      </c>
      <c r="G8" s="22">
        <v>819686</v>
      </c>
      <c r="H8" s="22">
        <v>298015</v>
      </c>
      <c r="I8" s="22">
        <v>-959022</v>
      </c>
      <c r="J8" s="22">
        <v>158679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158679</v>
      </c>
      <c r="X8" s="22">
        <v>2463645</v>
      </c>
      <c r="Y8" s="22">
        <v>-2304966</v>
      </c>
      <c r="Z8" s="23">
        <v>-93.559177560078666</v>
      </c>
      <c r="AA8" s="20">
        <v>9854577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2202900</v>
      </c>
      <c r="F13" s="22">
        <v>2202900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550725</v>
      </c>
      <c r="Y13" s="22">
        <v>-550725</v>
      </c>
      <c r="Z13" s="23">
        <v>-100</v>
      </c>
      <c r="AA13" s="20">
        <v>2202900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5115188</v>
      </c>
      <c r="D32" s="29">
        <f t="shared" ref="D32:Y32" si="0">SUM(D6:D31)</f>
        <v>0</v>
      </c>
      <c r="E32" s="30">
        <f t="shared" si="0"/>
        <v>12057477</v>
      </c>
      <c r="F32" s="31">
        <f t="shared" si="0"/>
        <v>12057477</v>
      </c>
      <c r="G32" s="31">
        <f t="shared" si="0"/>
        <v>819686</v>
      </c>
      <c r="H32" s="31">
        <f t="shared" si="0"/>
        <v>298015</v>
      </c>
      <c r="I32" s="31">
        <f t="shared" si="0"/>
        <v>-959022</v>
      </c>
      <c r="J32" s="31">
        <f t="shared" si="0"/>
        <v>158679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158679</v>
      </c>
      <c r="X32" s="31">
        <f t="shared" si="0"/>
        <v>3014370</v>
      </c>
      <c r="Y32" s="31">
        <f t="shared" si="0"/>
        <v>-2855691</v>
      </c>
      <c r="Z32" s="32">
        <f>+IF(X32&lt;&gt;0,+(Y32/X32)*100,0)</f>
        <v>-94.735914967306599</v>
      </c>
      <c r="AA32" s="29">
        <f>SUM(AA6:AA31)</f>
        <v>12057477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545063</v>
      </c>
      <c r="D37" s="20"/>
      <c r="E37" s="21"/>
      <c r="F37" s="22"/>
      <c r="G37" s="22"/>
      <c r="H37" s="22">
        <v>23936</v>
      </c>
      <c r="I37" s="22">
        <v>14333</v>
      </c>
      <c r="J37" s="22">
        <v>38269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38269</v>
      </c>
      <c r="X37" s="22"/>
      <c r="Y37" s="22">
        <v>38269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2674475</v>
      </c>
      <c r="D39" s="20"/>
      <c r="E39" s="21">
        <v>3716945</v>
      </c>
      <c r="F39" s="22">
        <v>3716945</v>
      </c>
      <c r="G39" s="22">
        <v>173122</v>
      </c>
      <c r="H39" s="22">
        <v>222873</v>
      </c>
      <c r="I39" s="22">
        <v>222873</v>
      </c>
      <c r="J39" s="22">
        <v>618868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618868</v>
      </c>
      <c r="X39" s="22">
        <v>929235</v>
      </c>
      <c r="Y39" s="22">
        <v>-310367</v>
      </c>
      <c r="Z39" s="23">
        <v>-33.400270114664217</v>
      </c>
      <c r="AA39" s="20">
        <v>3716945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10377189</v>
      </c>
      <c r="D41" s="20"/>
      <c r="E41" s="21">
        <v>3112174</v>
      </c>
      <c r="F41" s="22">
        <v>3112174</v>
      </c>
      <c r="G41" s="22">
        <v>12430</v>
      </c>
      <c r="H41" s="22">
        <v>987548</v>
      </c>
      <c r="I41" s="22">
        <v>3960</v>
      </c>
      <c r="J41" s="22">
        <v>1003938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1003938</v>
      </c>
      <c r="X41" s="22">
        <v>778044</v>
      </c>
      <c r="Y41" s="22">
        <v>225894</v>
      </c>
      <c r="Z41" s="23">
        <v>29.033576507241239</v>
      </c>
      <c r="AA41" s="20">
        <v>3112174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64820</v>
      </c>
      <c r="D44" s="20"/>
      <c r="E44" s="21">
        <v>159800</v>
      </c>
      <c r="F44" s="22">
        <v>159800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39951</v>
      </c>
      <c r="Y44" s="22">
        <v>-39951</v>
      </c>
      <c r="Z44" s="23">
        <v>-100</v>
      </c>
      <c r="AA44" s="20">
        <v>159800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13661547</v>
      </c>
      <c r="D47" s="29">
        <f t="shared" ref="D47:Y47" si="1">SUM(D34:D46)</f>
        <v>0</v>
      </c>
      <c r="E47" s="30">
        <f t="shared" si="1"/>
        <v>6988919</v>
      </c>
      <c r="F47" s="31">
        <f t="shared" si="1"/>
        <v>6988919</v>
      </c>
      <c r="G47" s="31">
        <f t="shared" si="1"/>
        <v>185552</v>
      </c>
      <c r="H47" s="31">
        <f t="shared" si="1"/>
        <v>1234357</v>
      </c>
      <c r="I47" s="31">
        <f t="shared" si="1"/>
        <v>241166</v>
      </c>
      <c r="J47" s="31">
        <f t="shared" si="1"/>
        <v>1661075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1661075</v>
      </c>
      <c r="X47" s="31">
        <f t="shared" si="1"/>
        <v>1747230</v>
      </c>
      <c r="Y47" s="31">
        <f t="shared" si="1"/>
        <v>-86155</v>
      </c>
      <c r="Z47" s="32">
        <f>+IF(X47&lt;&gt;0,+(Y47/X47)*100,0)</f>
        <v>-4.9309478431574547</v>
      </c>
      <c r="AA47" s="29">
        <f>SUM(AA34:AA46)</f>
        <v>6988919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-8546359</v>
      </c>
      <c r="D48" s="39">
        <f t="shared" si="2"/>
        <v>0</v>
      </c>
      <c r="E48" s="40">
        <f t="shared" si="2"/>
        <v>5068558</v>
      </c>
      <c r="F48" s="41">
        <f t="shared" si="2"/>
        <v>5068558</v>
      </c>
      <c r="G48" s="41">
        <f t="shared" si="2"/>
        <v>634134</v>
      </c>
      <c r="H48" s="41">
        <f t="shared" si="2"/>
        <v>-936342</v>
      </c>
      <c r="I48" s="41">
        <f t="shared" si="2"/>
        <v>-1200188</v>
      </c>
      <c r="J48" s="41">
        <f t="shared" si="2"/>
        <v>-1502396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-1502396</v>
      </c>
      <c r="X48" s="41">
        <f t="shared" si="2"/>
        <v>1267140</v>
      </c>
      <c r="Y48" s="41">
        <f t="shared" si="2"/>
        <v>-2769536</v>
      </c>
      <c r="Z48" s="42">
        <f>+IF(X48&lt;&gt;0,+(Y48/X48)*100,0)</f>
        <v>-218.56590431996463</v>
      </c>
      <c r="AA48" s="39">
        <f>+AA32-AA47</f>
        <v>5068558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-8546359</v>
      </c>
      <c r="D51" s="48">
        <f t="shared" si="3"/>
        <v>0</v>
      </c>
      <c r="E51" s="49">
        <f t="shared" si="3"/>
        <v>5068558</v>
      </c>
      <c r="F51" s="50">
        <f t="shared" si="3"/>
        <v>5068558</v>
      </c>
      <c r="G51" s="50">
        <f t="shared" si="3"/>
        <v>634134</v>
      </c>
      <c r="H51" s="50">
        <f t="shared" si="3"/>
        <v>-936342</v>
      </c>
      <c r="I51" s="50">
        <f t="shared" si="3"/>
        <v>-1200188</v>
      </c>
      <c r="J51" s="50">
        <f t="shared" si="3"/>
        <v>-1502396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-1502396</v>
      </c>
      <c r="X51" s="50">
        <f t="shared" si="3"/>
        <v>1267140</v>
      </c>
      <c r="Y51" s="50">
        <f t="shared" si="3"/>
        <v>-2769536</v>
      </c>
      <c r="Z51" s="51">
        <f>+IF(X51&lt;&gt;0,+(Y51/X51)*100,0)</f>
        <v>-218.56590431996463</v>
      </c>
      <c r="AA51" s="48">
        <f>SUM(AA48:AA50)</f>
        <v>5068558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-8546359</v>
      </c>
      <c r="D53" s="54">
        <f>+D51-D52</f>
        <v>0</v>
      </c>
      <c r="E53" s="55">
        <f t="shared" si="4"/>
        <v>5068558</v>
      </c>
      <c r="F53" s="56">
        <f t="shared" si="4"/>
        <v>5068558</v>
      </c>
      <c r="G53" s="56">
        <f t="shared" si="4"/>
        <v>634134</v>
      </c>
      <c r="H53" s="56">
        <f t="shared" si="4"/>
        <v>-936342</v>
      </c>
      <c r="I53" s="56">
        <f t="shared" si="4"/>
        <v>-1200188</v>
      </c>
      <c r="J53" s="56">
        <f t="shared" si="4"/>
        <v>-1502396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-1502396</v>
      </c>
      <c r="X53" s="56">
        <f t="shared" si="4"/>
        <v>1267140</v>
      </c>
      <c r="Y53" s="56">
        <f t="shared" si="4"/>
        <v>-2769536</v>
      </c>
      <c r="Z53" s="57">
        <f>+IF(X53&lt;&gt;0,+(Y53/X53)*100,0)</f>
        <v>-218.56590431996463</v>
      </c>
      <c r="AA53" s="54">
        <f>+AA51-AA52</f>
        <v>5068558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-8546359</v>
      </c>
      <c r="D56" s="48">
        <f>SUM(D53:D55)</f>
        <v>0</v>
      </c>
      <c r="E56" s="49">
        <f t="shared" si="5"/>
        <v>5068558</v>
      </c>
      <c r="F56" s="50">
        <f t="shared" si="5"/>
        <v>5068558</v>
      </c>
      <c r="G56" s="50">
        <f t="shared" si="5"/>
        <v>634134</v>
      </c>
      <c r="H56" s="50">
        <f t="shared" si="5"/>
        <v>-936342</v>
      </c>
      <c r="I56" s="50">
        <f t="shared" si="5"/>
        <v>-1200188</v>
      </c>
      <c r="J56" s="50">
        <f t="shared" si="5"/>
        <v>-1502396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-1502396</v>
      </c>
      <c r="X56" s="50">
        <f t="shared" si="5"/>
        <v>1267140</v>
      </c>
      <c r="Y56" s="50">
        <f t="shared" si="5"/>
        <v>-2769536</v>
      </c>
      <c r="Z56" s="51">
        <f>+IF(X56&lt;&gt;0,+(Y56/X56)*100,0)</f>
        <v>-218.56590431996463</v>
      </c>
      <c r="AA56" s="48">
        <f>SUM(AA53:AA55)</f>
        <v>5068558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-8546359</v>
      </c>
      <c r="D59" s="65">
        <f>SUM(D56:D58)</f>
        <v>0</v>
      </c>
      <c r="E59" s="66">
        <f t="shared" si="6"/>
        <v>5068558</v>
      </c>
      <c r="F59" s="67">
        <f t="shared" si="6"/>
        <v>5068558</v>
      </c>
      <c r="G59" s="67">
        <f t="shared" si="6"/>
        <v>634134</v>
      </c>
      <c r="H59" s="67">
        <f t="shared" si="6"/>
        <v>-936342</v>
      </c>
      <c r="I59" s="67">
        <f t="shared" si="6"/>
        <v>-1200188</v>
      </c>
      <c r="J59" s="67">
        <f t="shared" si="6"/>
        <v>-1502396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-1502396</v>
      </c>
      <c r="X59" s="67">
        <f t="shared" si="6"/>
        <v>1267140</v>
      </c>
      <c r="Y59" s="67">
        <f t="shared" si="6"/>
        <v>-2769536</v>
      </c>
      <c r="Z59" s="68">
        <f>+IF(X59&lt;&gt;0,+(Y59/X59)*100,0)</f>
        <v>-218.56590431996463</v>
      </c>
      <c r="AA59" s="65">
        <f>SUM(AA56:AA58)</f>
        <v>5068558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35254471</v>
      </c>
      <c r="D8" s="20"/>
      <c r="E8" s="21">
        <v>29199060</v>
      </c>
      <c r="F8" s="22">
        <v>29199060</v>
      </c>
      <c r="G8" s="22">
        <v>3256043</v>
      </c>
      <c r="H8" s="22">
        <v>2917504</v>
      </c>
      <c r="I8" s="22">
        <v>2352878</v>
      </c>
      <c r="J8" s="22">
        <v>8526425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8526425</v>
      </c>
      <c r="X8" s="22">
        <v>7299766</v>
      </c>
      <c r="Y8" s="22">
        <v>1226659</v>
      </c>
      <c r="Z8" s="23">
        <v>16.804086596748444</v>
      </c>
      <c r="AA8" s="20">
        <v>29199060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35254471</v>
      </c>
      <c r="D32" s="29">
        <f t="shared" ref="D32:Y32" si="0">SUM(D6:D31)</f>
        <v>0</v>
      </c>
      <c r="E32" s="30">
        <f t="shared" si="0"/>
        <v>29199060</v>
      </c>
      <c r="F32" s="31">
        <f t="shared" si="0"/>
        <v>29199060</v>
      </c>
      <c r="G32" s="31">
        <f t="shared" si="0"/>
        <v>3256043</v>
      </c>
      <c r="H32" s="31">
        <f t="shared" si="0"/>
        <v>2917504</v>
      </c>
      <c r="I32" s="31">
        <f t="shared" si="0"/>
        <v>2352878</v>
      </c>
      <c r="J32" s="31">
        <f t="shared" si="0"/>
        <v>8526425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8526425</v>
      </c>
      <c r="X32" s="31">
        <f t="shared" si="0"/>
        <v>7299766</v>
      </c>
      <c r="Y32" s="31">
        <f t="shared" si="0"/>
        <v>1226659</v>
      </c>
      <c r="Z32" s="32">
        <f>+IF(X32&lt;&gt;0,+(Y32/X32)*100,0)</f>
        <v>16.804086596748444</v>
      </c>
      <c r="AA32" s="29">
        <f>SUM(AA6:AA31)</f>
        <v>29199060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18265133</v>
      </c>
      <c r="D34" s="20"/>
      <c r="E34" s="21">
        <v>19691156</v>
      </c>
      <c r="F34" s="22">
        <v>19691156</v>
      </c>
      <c r="G34" s="22">
        <v>1950662</v>
      </c>
      <c r="H34" s="22">
        <v>1385001</v>
      </c>
      <c r="I34" s="22">
        <v>1588523</v>
      </c>
      <c r="J34" s="22">
        <v>4924186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4924186</v>
      </c>
      <c r="X34" s="22">
        <v>4922790</v>
      </c>
      <c r="Y34" s="22">
        <v>1396</v>
      </c>
      <c r="Z34" s="23">
        <v>2.8357902734018718E-2</v>
      </c>
      <c r="AA34" s="20">
        <v>19691156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357640</v>
      </c>
      <c r="D37" s="20"/>
      <c r="E37" s="21">
        <v>1600000</v>
      </c>
      <c r="F37" s="22">
        <v>1600000</v>
      </c>
      <c r="G37" s="22">
        <v>823280</v>
      </c>
      <c r="H37" s="22">
        <v>30000</v>
      </c>
      <c r="I37" s="22">
        <v>65049</v>
      </c>
      <c r="J37" s="22">
        <v>918329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918329</v>
      </c>
      <c r="X37" s="22">
        <v>399999</v>
      </c>
      <c r="Y37" s="22">
        <v>518330</v>
      </c>
      <c r="Z37" s="23">
        <v>129.5828239570599</v>
      </c>
      <c r="AA37" s="20">
        <v>1600000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19869546</v>
      </c>
      <c r="D39" s="20"/>
      <c r="E39" s="21">
        <v>19869540</v>
      </c>
      <c r="F39" s="22">
        <v>19869540</v>
      </c>
      <c r="G39" s="22">
        <v>1682940</v>
      </c>
      <c r="H39" s="22">
        <v>1682940</v>
      </c>
      <c r="I39" s="22">
        <v>1628652</v>
      </c>
      <c r="J39" s="22">
        <v>4994532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4994532</v>
      </c>
      <c r="X39" s="22">
        <v>4967385</v>
      </c>
      <c r="Y39" s="22">
        <v>27147</v>
      </c>
      <c r="Z39" s="23">
        <v>0.54650485114401237</v>
      </c>
      <c r="AA39" s="20">
        <v>19869540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562312</v>
      </c>
      <c r="D41" s="20"/>
      <c r="E41" s="21">
        <v>1000000</v>
      </c>
      <c r="F41" s="22">
        <v>1000000</v>
      </c>
      <c r="G41" s="22">
        <v>1380000</v>
      </c>
      <c r="H41" s="22"/>
      <c r="I41" s="22"/>
      <c r="J41" s="22">
        <v>1380000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1380000</v>
      </c>
      <c r="X41" s="22">
        <v>249999</v>
      </c>
      <c r="Y41" s="22">
        <v>1130001</v>
      </c>
      <c r="Z41" s="23">
        <v>452.00220800883199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161952</v>
      </c>
      <c r="D44" s="20"/>
      <c r="E44" s="21">
        <v>157390</v>
      </c>
      <c r="F44" s="22">
        <v>157390</v>
      </c>
      <c r="G44" s="22">
        <v>22973</v>
      </c>
      <c r="H44" s="22">
        <v>11591</v>
      </c>
      <c r="I44" s="22">
        <v>13324</v>
      </c>
      <c r="J44" s="22">
        <v>47888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47888</v>
      </c>
      <c r="X44" s="22">
        <v>39348</v>
      </c>
      <c r="Y44" s="22">
        <v>8540</v>
      </c>
      <c r="Z44" s="23">
        <v>21.703771475043204</v>
      </c>
      <c r="AA44" s="20">
        <v>157390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39216583</v>
      </c>
      <c r="D47" s="29">
        <f t="shared" ref="D47:Y47" si="1">SUM(D34:D46)</f>
        <v>0</v>
      </c>
      <c r="E47" s="30">
        <f t="shared" si="1"/>
        <v>42318086</v>
      </c>
      <c r="F47" s="31">
        <f t="shared" si="1"/>
        <v>42318086</v>
      </c>
      <c r="G47" s="31">
        <f t="shared" si="1"/>
        <v>5859855</v>
      </c>
      <c r="H47" s="31">
        <f t="shared" si="1"/>
        <v>3109532</v>
      </c>
      <c r="I47" s="31">
        <f t="shared" si="1"/>
        <v>3295548</v>
      </c>
      <c r="J47" s="31">
        <f t="shared" si="1"/>
        <v>12264935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12264935</v>
      </c>
      <c r="X47" s="31">
        <f t="shared" si="1"/>
        <v>10579521</v>
      </c>
      <c r="Y47" s="31">
        <f t="shared" si="1"/>
        <v>1685414</v>
      </c>
      <c r="Z47" s="32">
        <f>+IF(X47&lt;&gt;0,+(Y47/X47)*100,0)</f>
        <v>15.930910293575673</v>
      </c>
      <c r="AA47" s="29">
        <f>SUM(AA34:AA46)</f>
        <v>42318086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-3962112</v>
      </c>
      <c r="D48" s="39">
        <f t="shared" si="2"/>
        <v>0</v>
      </c>
      <c r="E48" s="40">
        <f t="shared" si="2"/>
        <v>-13119026</v>
      </c>
      <c r="F48" s="41">
        <f t="shared" si="2"/>
        <v>-13119026</v>
      </c>
      <c r="G48" s="41">
        <f t="shared" si="2"/>
        <v>-2603812</v>
      </c>
      <c r="H48" s="41">
        <f t="shared" si="2"/>
        <v>-192028</v>
      </c>
      <c r="I48" s="41">
        <f t="shared" si="2"/>
        <v>-942670</v>
      </c>
      <c r="J48" s="41">
        <f t="shared" si="2"/>
        <v>-3738510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-3738510</v>
      </c>
      <c r="X48" s="41">
        <f t="shared" si="2"/>
        <v>-3279755</v>
      </c>
      <c r="Y48" s="41">
        <f t="shared" si="2"/>
        <v>-458755</v>
      </c>
      <c r="Z48" s="42">
        <f>+IF(X48&lt;&gt;0,+(Y48/X48)*100,0)</f>
        <v>13.987477723183591</v>
      </c>
      <c r="AA48" s="39">
        <f>+AA32-AA47</f>
        <v>-13119026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-3962112</v>
      </c>
      <c r="D51" s="48">
        <f t="shared" si="3"/>
        <v>0</v>
      </c>
      <c r="E51" s="49">
        <f t="shared" si="3"/>
        <v>-13119026</v>
      </c>
      <c r="F51" s="50">
        <f t="shared" si="3"/>
        <v>-13119026</v>
      </c>
      <c r="G51" s="50">
        <f t="shared" si="3"/>
        <v>-2603812</v>
      </c>
      <c r="H51" s="50">
        <f t="shared" si="3"/>
        <v>-192028</v>
      </c>
      <c r="I51" s="50">
        <f t="shared" si="3"/>
        <v>-942670</v>
      </c>
      <c r="J51" s="50">
        <f t="shared" si="3"/>
        <v>-3738510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-3738510</v>
      </c>
      <c r="X51" s="50">
        <f t="shared" si="3"/>
        <v>-3279755</v>
      </c>
      <c r="Y51" s="50">
        <f t="shared" si="3"/>
        <v>-458755</v>
      </c>
      <c r="Z51" s="51">
        <f>+IF(X51&lt;&gt;0,+(Y51/X51)*100,0)</f>
        <v>13.987477723183591</v>
      </c>
      <c r="AA51" s="48">
        <f>SUM(AA48:AA50)</f>
        <v>-13119026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-3962112</v>
      </c>
      <c r="D53" s="54">
        <f>+D51-D52</f>
        <v>0</v>
      </c>
      <c r="E53" s="55">
        <f t="shared" si="4"/>
        <v>-13119026</v>
      </c>
      <c r="F53" s="56">
        <f t="shared" si="4"/>
        <v>-13119026</v>
      </c>
      <c r="G53" s="56">
        <f t="shared" si="4"/>
        <v>-2603812</v>
      </c>
      <c r="H53" s="56">
        <f t="shared" si="4"/>
        <v>-192028</v>
      </c>
      <c r="I53" s="56">
        <f t="shared" si="4"/>
        <v>-942670</v>
      </c>
      <c r="J53" s="56">
        <f t="shared" si="4"/>
        <v>-3738510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-3738510</v>
      </c>
      <c r="X53" s="56">
        <f t="shared" si="4"/>
        <v>-3279755</v>
      </c>
      <c r="Y53" s="56">
        <f t="shared" si="4"/>
        <v>-458755</v>
      </c>
      <c r="Z53" s="57">
        <f>+IF(X53&lt;&gt;0,+(Y53/X53)*100,0)</f>
        <v>13.987477723183591</v>
      </c>
      <c r="AA53" s="54">
        <f>+AA51-AA52</f>
        <v>-13119026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-3962112</v>
      </c>
      <c r="D56" s="48">
        <f>SUM(D53:D55)</f>
        <v>0</v>
      </c>
      <c r="E56" s="49">
        <f t="shared" si="5"/>
        <v>-13119026</v>
      </c>
      <c r="F56" s="50">
        <f t="shared" si="5"/>
        <v>-13119026</v>
      </c>
      <c r="G56" s="50">
        <f t="shared" si="5"/>
        <v>-2603812</v>
      </c>
      <c r="H56" s="50">
        <f t="shared" si="5"/>
        <v>-192028</v>
      </c>
      <c r="I56" s="50">
        <f t="shared" si="5"/>
        <v>-942670</v>
      </c>
      <c r="J56" s="50">
        <f t="shared" si="5"/>
        <v>-3738510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-3738510</v>
      </c>
      <c r="X56" s="50">
        <f t="shared" si="5"/>
        <v>-3279755</v>
      </c>
      <c r="Y56" s="50">
        <f t="shared" si="5"/>
        <v>-458755</v>
      </c>
      <c r="Z56" s="51">
        <f>+IF(X56&lt;&gt;0,+(Y56/X56)*100,0)</f>
        <v>13.987477723183591</v>
      </c>
      <c r="AA56" s="48">
        <f>SUM(AA53:AA55)</f>
        <v>-13119026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-3962112</v>
      </c>
      <c r="D59" s="65">
        <f>SUM(D56:D58)</f>
        <v>0</v>
      </c>
      <c r="E59" s="66">
        <f t="shared" si="6"/>
        <v>-13119026</v>
      </c>
      <c r="F59" s="67">
        <f t="shared" si="6"/>
        <v>-13119026</v>
      </c>
      <c r="G59" s="67">
        <f t="shared" si="6"/>
        <v>-2603812</v>
      </c>
      <c r="H59" s="67">
        <f t="shared" si="6"/>
        <v>-192028</v>
      </c>
      <c r="I59" s="67">
        <f t="shared" si="6"/>
        <v>-942670</v>
      </c>
      <c r="J59" s="67">
        <f t="shared" si="6"/>
        <v>-3738510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-3738510</v>
      </c>
      <c r="X59" s="67">
        <f t="shared" si="6"/>
        <v>-3279755</v>
      </c>
      <c r="Y59" s="67">
        <f t="shared" si="6"/>
        <v>-458755</v>
      </c>
      <c r="Z59" s="68">
        <f>+IF(X59&lt;&gt;0,+(Y59/X59)*100,0)</f>
        <v>13.987477723183591</v>
      </c>
      <c r="AA59" s="65">
        <f>SUM(AA56:AA58)</f>
        <v>-13119026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16024007</v>
      </c>
      <c r="D8" s="20"/>
      <c r="E8" s="21">
        <v>17732004</v>
      </c>
      <c r="F8" s="22">
        <v>17732004</v>
      </c>
      <c r="G8" s="22">
        <v>1421010</v>
      </c>
      <c r="H8" s="22">
        <v>1612312</v>
      </c>
      <c r="I8" s="22">
        <v>1595761</v>
      </c>
      <c r="J8" s="22">
        <v>4629083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4629083</v>
      </c>
      <c r="X8" s="22">
        <v>4432992</v>
      </c>
      <c r="Y8" s="22">
        <v>196091</v>
      </c>
      <c r="Z8" s="23">
        <v>4.4234458352282156</v>
      </c>
      <c r="AA8" s="20">
        <v>17732004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53723</v>
      </c>
      <c r="F13" s="22">
        <v>53723</v>
      </c>
      <c r="G13" s="22"/>
      <c r="H13" s="22">
        <v>6844</v>
      </c>
      <c r="I13" s="22">
        <v>7019</v>
      </c>
      <c r="J13" s="22">
        <v>13863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13863</v>
      </c>
      <c r="X13" s="22">
        <v>13428</v>
      </c>
      <c r="Y13" s="22">
        <v>435</v>
      </c>
      <c r="Z13" s="23">
        <v>3.2394995531724757</v>
      </c>
      <c r="AA13" s="20">
        <v>53723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356483</v>
      </c>
      <c r="D23" s="20"/>
      <c r="E23" s="21">
        <v>320675</v>
      </c>
      <c r="F23" s="22">
        <v>320675</v>
      </c>
      <c r="G23" s="22">
        <v>58480</v>
      </c>
      <c r="H23" s="22">
        <v>33622</v>
      </c>
      <c r="I23" s="22">
        <v>1250</v>
      </c>
      <c r="J23" s="22">
        <v>93352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93352</v>
      </c>
      <c r="X23" s="22">
        <v>80166</v>
      </c>
      <c r="Y23" s="22">
        <v>13186</v>
      </c>
      <c r="Z23" s="23">
        <v>16.448369633011499</v>
      </c>
      <c r="AA23" s="20">
        <v>320675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16380490</v>
      </c>
      <c r="D32" s="29">
        <f t="shared" ref="D32:Y32" si="0">SUM(D6:D31)</f>
        <v>0</v>
      </c>
      <c r="E32" s="30">
        <f t="shared" si="0"/>
        <v>18106402</v>
      </c>
      <c r="F32" s="31">
        <f t="shared" si="0"/>
        <v>18106402</v>
      </c>
      <c r="G32" s="31">
        <f t="shared" si="0"/>
        <v>1479490</v>
      </c>
      <c r="H32" s="31">
        <f t="shared" si="0"/>
        <v>1652778</v>
      </c>
      <c r="I32" s="31">
        <f t="shared" si="0"/>
        <v>1604030</v>
      </c>
      <c r="J32" s="31">
        <f t="shared" si="0"/>
        <v>4736298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4736298</v>
      </c>
      <c r="X32" s="31">
        <f t="shared" si="0"/>
        <v>4526586</v>
      </c>
      <c r="Y32" s="31">
        <f t="shared" si="0"/>
        <v>209712</v>
      </c>
      <c r="Z32" s="32">
        <f>+IF(X32&lt;&gt;0,+(Y32/X32)*100,0)</f>
        <v>4.6328955199348911</v>
      </c>
      <c r="AA32" s="29">
        <f>SUM(AA6:AA31)</f>
        <v>18106402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8673195</v>
      </c>
      <c r="D34" s="20"/>
      <c r="E34" s="21">
        <v>8715958</v>
      </c>
      <c r="F34" s="22">
        <v>8715958</v>
      </c>
      <c r="G34" s="22">
        <v>782405</v>
      </c>
      <c r="H34" s="22">
        <v>779724</v>
      </c>
      <c r="I34" s="22">
        <v>907829</v>
      </c>
      <c r="J34" s="22">
        <v>2469958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2469958</v>
      </c>
      <c r="X34" s="22">
        <v>2179032</v>
      </c>
      <c r="Y34" s="22">
        <v>290926</v>
      </c>
      <c r="Z34" s="23">
        <v>13.351157761795147</v>
      </c>
      <c r="AA34" s="20">
        <v>8715958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3859881</v>
      </c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</v>
      </c>
      <c r="Y38" s="22">
        <v>-375000</v>
      </c>
      <c r="Z38" s="23">
        <v>-100</v>
      </c>
      <c r="AA38" s="20">
        <v>1500000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82790</v>
      </c>
      <c r="D44" s="20"/>
      <c r="E44" s="21">
        <v>5007900</v>
      </c>
      <c r="F44" s="22">
        <v>5007900</v>
      </c>
      <c r="G44" s="22">
        <v>7469</v>
      </c>
      <c r="H44" s="22">
        <v>6497</v>
      </c>
      <c r="I44" s="22">
        <v>7614</v>
      </c>
      <c r="J44" s="22">
        <v>21580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21580</v>
      </c>
      <c r="X44" s="22">
        <v>1251978</v>
      </c>
      <c r="Y44" s="22">
        <v>-1230398</v>
      </c>
      <c r="Z44" s="23">
        <v>-98.276327539301818</v>
      </c>
      <c r="AA44" s="20">
        <v>5007900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12615866</v>
      </c>
      <c r="D47" s="29">
        <f t="shared" ref="D47:Y47" si="1">SUM(D34:D46)</f>
        <v>0</v>
      </c>
      <c r="E47" s="30">
        <f t="shared" si="1"/>
        <v>15223858</v>
      </c>
      <c r="F47" s="31">
        <f t="shared" si="1"/>
        <v>15223858</v>
      </c>
      <c r="G47" s="31">
        <f t="shared" si="1"/>
        <v>789874</v>
      </c>
      <c r="H47" s="31">
        <f t="shared" si="1"/>
        <v>786221</v>
      </c>
      <c r="I47" s="31">
        <f t="shared" si="1"/>
        <v>915443</v>
      </c>
      <c r="J47" s="31">
        <f t="shared" si="1"/>
        <v>2491538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2491538</v>
      </c>
      <c r="X47" s="31">
        <f t="shared" si="1"/>
        <v>3806010</v>
      </c>
      <c r="Y47" s="31">
        <f t="shared" si="1"/>
        <v>-1314472</v>
      </c>
      <c r="Z47" s="32">
        <f>+IF(X47&lt;&gt;0,+(Y47/X47)*100,0)</f>
        <v>-34.536745830935814</v>
      </c>
      <c r="AA47" s="29">
        <f>SUM(AA34:AA46)</f>
        <v>15223858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3764624</v>
      </c>
      <c r="D48" s="39">
        <f t="shared" si="2"/>
        <v>0</v>
      </c>
      <c r="E48" s="40">
        <f t="shared" si="2"/>
        <v>2882544</v>
      </c>
      <c r="F48" s="41">
        <f t="shared" si="2"/>
        <v>2882544</v>
      </c>
      <c r="G48" s="41">
        <f t="shared" si="2"/>
        <v>689616</v>
      </c>
      <c r="H48" s="41">
        <f t="shared" si="2"/>
        <v>866557</v>
      </c>
      <c r="I48" s="41">
        <f t="shared" si="2"/>
        <v>688587</v>
      </c>
      <c r="J48" s="41">
        <f t="shared" si="2"/>
        <v>2244760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2244760</v>
      </c>
      <c r="X48" s="41">
        <f t="shared" si="2"/>
        <v>720576</v>
      </c>
      <c r="Y48" s="41">
        <f t="shared" si="2"/>
        <v>1524184</v>
      </c>
      <c r="Z48" s="42">
        <f>+IF(X48&lt;&gt;0,+(Y48/X48)*100,0)</f>
        <v>211.52300381916689</v>
      </c>
      <c r="AA48" s="39">
        <f>+AA32-AA47</f>
        <v>2882544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3764624</v>
      </c>
      <c r="D51" s="48">
        <f t="shared" si="3"/>
        <v>0</v>
      </c>
      <c r="E51" s="49">
        <f t="shared" si="3"/>
        <v>2882544</v>
      </c>
      <c r="F51" s="50">
        <f t="shared" si="3"/>
        <v>2882544</v>
      </c>
      <c r="G51" s="50">
        <f t="shared" si="3"/>
        <v>689616</v>
      </c>
      <c r="H51" s="50">
        <f t="shared" si="3"/>
        <v>866557</v>
      </c>
      <c r="I51" s="50">
        <f t="shared" si="3"/>
        <v>688587</v>
      </c>
      <c r="J51" s="50">
        <f t="shared" si="3"/>
        <v>2244760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2244760</v>
      </c>
      <c r="X51" s="50">
        <f t="shared" si="3"/>
        <v>720576</v>
      </c>
      <c r="Y51" s="50">
        <f t="shared" si="3"/>
        <v>1524184</v>
      </c>
      <c r="Z51" s="51">
        <f>+IF(X51&lt;&gt;0,+(Y51/X51)*100,0)</f>
        <v>211.52300381916689</v>
      </c>
      <c r="AA51" s="48">
        <f>SUM(AA48:AA50)</f>
        <v>2882544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3764624</v>
      </c>
      <c r="D53" s="54">
        <f>+D51-D52</f>
        <v>0</v>
      </c>
      <c r="E53" s="55">
        <f t="shared" si="4"/>
        <v>2882544</v>
      </c>
      <c r="F53" s="56">
        <f t="shared" si="4"/>
        <v>2882544</v>
      </c>
      <c r="G53" s="56">
        <f t="shared" si="4"/>
        <v>689616</v>
      </c>
      <c r="H53" s="56">
        <f t="shared" si="4"/>
        <v>866557</v>
      </c>
      <c r="I53" s="56">
        <f t="shared" si="4"/>
        <v>688587</v>
      </c>
      <c r="J53" s="56">
        <f t="shared" si="4"/>
        <v>2244760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2244760</v>
      </c>
      <c r="X53" s="56">
        <f t="shared" si="4"/>
        <v>720576</v>
      </c>
      <c r="Y53" s="56">
        <f t="shared" si="4"/>
        <v>1524184</v>
      </c>
      <c r="Z53" s="57">
        <f>+IF(X53&lt;&gt;0,+(Y53/X53)*100,0)</f>
        <v>211.52300381916689</v>
      </c>
      <c r="AA53" s="54">
        <f>+AA51-AA52</f>
        <v>2882544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3764624</v>
      </c>
      <c r="D56" s="48">
        <f>SUM(D53:D55)</f>
        <v>0</v>
      </c>
      <c r="E56" s="49">
        <f t="shared" si="5"/>
        <v>2882544</v>
      </c>
      <c r="F56" s="50">
        <f t="shared" si="5"/>
        <v>2882544</v>
      </c>
      <c r="G56" s="50">
        <f t="shared" si="5"/>
        <v>689616</v>
      </c>
      <c r="H56" s="50">
        <f t="shared" si="5"/>
        <v>866557</v>
      </c>
      <c r="I56" s="50">
        <f t="shared" si="5"/>
        <v>688587</v>
      </c>
      <c r="J56" s="50">
        <f t="shared" si="5"/>
        <v>2244760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2244760</v>
      </c>
      <c r="X56" s="50">
        <f t="shared" si="5"/>
        <v>720576</v>
      </c>
      <c r="Y56" s="50">
        <f t="shared" si="5"/>
        <v>1524184</v>
      </c>
      <c r="Z56" s="51">
        <f>+IF(X56&lt;&gt;0,+(Y56/X56)*100,0)</f>
        <v>211.52300381916689</v>
      </c>
      <c r="AA56" s="48">
        <f>SUM(AA53:AA55)</f>
        <v>2882544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3764624</v>
      </c>
      <c r="D59" s="65">
        <f>SUM(D56:D58)</f>
        <v>0</v>
      </c>
      <c r="E59" s="66">
        <f t="shared" si="6"/>
        <v>2882544</v>
      </c>
      <c r="F59" s="67">
        <f t="shared" si="6"/>
        <v>2882544</v>
      </c>
      <c r="G59" s="67">
        <f t="shared" si="6"/>
        <v>689616</v>
      </c>
      <c r="H59" s="67">
        <f t="shared" si="6"/>
        <v>866557</v>
      </c>
      <c r="I59" s="67">
        <f t="shared" si="6"/>
        <v>688587</v>
      </c>
      <c r="J59" s="67">
        <f t="shared" si="6"/>
        <v>2244760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2244760</v>
      </c>
      <c r="X59" s="67">
        <f t="shared" si="6"/>
        <v>720576</v>
      </c>
      <c r="Y59" s="67">
        <f t="shared" si="6"/>
        <v>1524184</v>
      </c>
      <c r="Z59" s="68">
        <f>+IF(X59&lt;&gt;0,+(Y59/X59)*100,0)</f>
        <v>211.52300381916689</v>
      </c>
      <c r="AA59" s="65">
        <f>SUM(AA56:AA58)</f>
        <v>2882544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7245445</v>
      </c>
      <c r="D39" s="20"/>
      <c r="E39" s="21"/>
      <c r="F39" s="22"/>
      <c r="G39" s="22">
        <v>603754</v>
      </c>
      <c r="H39" s="22">
        <v>603787</v>
      </c>
      <c r="I39" s="22">
        <v>603787</v>
      </c>
      <c r="J39" s="22">
        <v>1811328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1811328</v>
      </c>
      <c r="X39" s="22"/>
      <c r="Y39" s="22">
        <v>1811328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857814</v>
      </c>
      <c r="D41" s="20"/>
      <c r="E41" s="21">
        <v>700000</v>
      </c>
      <c r="F41" s="22">
        <v>700000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174999</v>
      </c>
      <c r="Y41" s="22">
        <v>-174999</v>
      </c>
      <c r="Z41" s="23">
        <v>-100</v>
      </c>
      <c r="AA41" s="20">
        <v>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8103259</v>
      </c>
      <c r="D47" s="29">
        <f t="shared" ref="D47:Y47" si="1">SUM(D34:D46)</f>
        <v>0</v>
      </c>
      <c r="E47" s="30">
        <f t="shared" si="1"/>
        <v>700000</v>
      </c>
      <c r="F47" s="31">
        <f t="shared" si="1"/>
        <v>700000</v>
      </c>
      <c r="G47" s="31">
        <f t="shared" si="1"/>
        <v>603754</v>
      </c>
      <c r="H47" s="31">
        <f t="shared" si="1"/>
        <v>603787</v>
      </c>
      <c r="I47" s="31">
        <f t="shared" si="1"/>
        <v>603787</v>
      </c>
      <c r="J47" s="31">
        <f t="shared" si="1"/>
        <v>1811328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1811328</v>
      </c>
      <c r="X47" s="31">
        <f t="shared" si="1"/>
        <v>174999</v>
      </c>
      <c r="Y47" s="31">
        <f t="shared" si="1"/>
        <v>1636329</v>
      </c>
      <c r="Z47" s="32">
        <f>+IF(X47&lt;&gt;0,+(Y47/X47)*100,0)</f>
        <v>935.05048600277712</v>
      </c>
      <c r="AA47" s="29">
        <f>SUM(AA34:AA46)</f>
        <v>700000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-8103259</v>
      </c>
      <c r="D48" s="39">
        <f t="shared" si="2"/>
        <v>0</v>
      </c>
      <c r="E48" s="40">
        <f t="shared" si="2"/>
        <v>-700000</v>
      </c>
      <c r="F48" s="41">
        <f t="shared" si="2"/>
        <v>-700000</v>
      </c>
      <c r="G48" s="41">
        <f t="shared" si="2"/>
        <v>-603754</v>
      </c>
      <c r="H48" s="41">
        <f t="shared" si="2"/>
        <v>-603787</v>
      </c>
      <c r="I48" s="41">
        <f t="shared" si="2"/>
        <v>-603787</v>
      </c>
      <c r="J48" s="41">
        <f t="shared" si="2"/>
        <v>-1811328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-1811328</v>
      </c>
      <c r="X48" s="41">
        <f t="shared" si="2"/>
        <v>-174999</v>
      </c>
      <c r="Y48" s="41">
        <f t="shared" si="2"/>
        <v>-1636329</v>
      </c>
      <c r="Z48" s="42">
        <f>+IF(X48&lt;&gt;0,+(Y48/X48)*100,0)</f>
        <v>935.05048600277712</v>
      </c>
      <c r="AA48" s="39">
        <f>+AA32-AA47</f>
        <v>-700000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-8103259</v>
      </c>
      <c r="D51" s="48">
        <f t="shared" si="3"/>
        <v>0</v>
      </c>
      <c r="E51" s="49">
        <f t="shared" si="3"/>
        <v>-700000</v>
      </c>
      <c r="F51" s="50">
        <f t="shared" si="3"/>
        <v>-700000</v>
      </c>
      <c r="G51" s="50">
        <f t="shared" si="3"/>
        <v>-603754</v>
      </c>
      <c r="H51" s="50">
        <f t="shared" si="3"/>
        <v>-603787</v>
      </c>
      <c r="I51" s="50">
        <f t="shared" si="3"/>
        <v>-603787</v>
      </c>
      <c r="J51" s="50">
        <f t="shared" si="3"/>
        <v>-1811328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-1811328</v>
      </c>
      <c r="X51" s="50">
        <f t="shared" si="3"/>
        <v>-174999</v>
      </c>
      <c r="Y51" s="50">
        <f t="shared" si="3"/>
        <v>-1636329</v>
      </c>
      <c r="Z51" s="51">
        <f>+IF(X51&lt;&gt;0,+(Y51/X51)*100,0)</f>
        <v>935.05048600277712</v>
      </c>
      <c r="AA51" s="48">
        <f>SUM(AA48:AA50)</f>
        <v>-700000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-8103259</v>
      </c>
      <c r="D53" s="54">
        <f>+D51-D52</f>
        <v>0</v>
      </c>
      <c r="E53" s="55">
        <f t="shared" si="4"/>
        <v>-700000</v>
      </c>
      <c r="F53" s="56">
        <f t="shared" si="4"/>
        <v>-700000</v>
      </c>
      <c r="G53" s="56">
        <f t="shared" si="4"/>
        <v>-603754</v>
      </c>
      <c r="H53" s="56">
        <f t="shared" si="4"/>
        <v>-603787</v>
      </c>
      <c r="I53" s="56">
        <f t="shared" si="4"/>
        <v>-603787</v>
      </c>
      <c r="J53" s="56">
        <f t="shared" si="4"/>
        <v>-1811328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-1811328</v>
      </c>
      <c r="X53" s="56">
        <f t="shared" si="4"/>
        <v>-174999</v>
      </c>
      <c r="Y53" s="56">
        <f t="shared" si="4"/>
        <v>-1636329</v>
      </c>
      <c r="Z53" s="57">
        <f>+IF(X53&lt;&gt;0,+(Y53/X53)*100,0)</f>
        <v>935.05048600277712</v>
      </c>
      <c r="AA53" s="54">
        <f>+AA51-AA52</f>
        <v>-700000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-8103259</v>
      </c>
      <c r="D56" s="48">
        <f>SUM(D53:D55)</f>
        <v>0</v>
      </c>
      <c r="E56" s="49">
        <f t="shared" si="5"/>
        <v>-700000</v>
      </c>
      <c r="F56" s="50">
        <f t="shared" si="5"/>
        <v>-700000</v>
      </c>
      <c r="G56" s="50">
        <f t="shared" si="5"/>
        <v>-603754</v>
      </c>
      <c r="H56" s="50">
        <f t="shared" si="5"/>
        <v>-603787</v>
      </c>
      <c r="I56" s="50">
        <f t="shared" si="5"/>
        <v>-603787</v>
      </c>
      <c r="J56" s="50">
        <f t="shared" si="5"/>
        <v>-1811328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-1811328</v>
      </c>
      <c r="X56" s="50">
        <f t="shared" si="5"/>
        <v>-174999</v>
      </c>
      <c r="Y56" s="50">
        <f t="shared" si="5"/>
        <v>-1636329</v>
      </c>
      <c r="Z56" s="51">
        <f>+IF(X56&lt;&gt;0,+(Y56/X56)*100,0)</f>
        <v>935.05048600277712</v>
      </c>
      <c r="AA56" s="48">
        <f>SUM(AA53:AA55)</f>
        <v>-700000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-8103259</v>
      </c>
      <c r="D59" s="65">
        <f>SUM(D56:D58)</f>
        <v>0</v>
      </c>
      <c r="E59" s="66">
        <f t="shared" si="6"/>
        <v>-700000</v>
      </c>
      <c r="F59" s="67">
        <f t="shared" si="6"/>
        <v>-700000</v>
      </c>
      <c r="G59" s="67">
        <f t="shared" si="6"/>
        <v>-603754</v>
      </c>
      <c r="H59" s="67">
        <f t="shared" si="6"/>
        <v>-603787</v>
      </c>
      <c r="I59" s="67">
        <f t="shared" si="6"/>
        <v>-603787</v>
      </c>
      <c r="J59" s="67">
        <f t="shared" si="6"/>
        <v>-1811328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-1811328</v>
      </c>
      <c r="X59" s="67">
        <f t="shared" si="6"/>
        <v>-174999</v>
      </c>
      <c r="Y59" s="67">
        <f t="shared" si="6"/>
        <v>-1636329</v>
      </c>
      <c r="Z59" s="68">
        <f>+IF(X59&lt;&gt;0,+(Y59/X59)*100,0)</f>
        <v>935.05048600277712</v>
      </c>
      <c r="AA59" s="65">
        <f>SUM(AA56:AA58)</f>
        <v>-700000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345056</v>
      </c>
      <c r="D8" s="20"/>
      <c r="E8" s="21">
        <v>481677</v>
      </c>
      <c r="F8" s="22">
        <v>481677</v>
      </c>
      <c r="G8" s="22">
        <v>49030</v>
      </c>
      <c r="H8" s="22">
        <v>36106</v>
      </c>
      <c r="I8" s="22">
        <v>56163</v>
      </c>
      <c r="J8" s="22">
        <v>141299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141299</v>
      </c>
      <c r="X8" s="22">
        <v>120417</v>
      </c>
      <c r="Y8" s="22">
        <v>20882</v>
      </c>
      <c r="Z8" s="23">
        <v>17.341405283307175</v>
      </c>
      <c r="AA8" s="20">
        <v>481677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345056</v>
      </c>
      <c r="D32" s="29">
        <f t="shared" ref="D32:Y32" si="0">SUM(D6:D31)</f>
        <v>0</v>
      </c>
      <c r="E32" s="30">
        <f t="shared" si="0"/>
        <v>481677</v>
      </c>
      <c r="F32" s="31">
        <f t="shared" si="0"/>
        <v>481677</v>
      </c>
      <c r="G32" s="31">
        <f t="shared" si="0"/>
        <v>49030</v>
      </c>
      <c r="H32" s="31">
        <f t="shared" si="0"/>
        <v>36106</v>
      </c>
      <c r="I32" s="31">
        <f t="shared" si="0"/>
        <v>56163</v>
      </c>
      <c r="J32" s="31">
        <f t="shared" si="0"/>
        <v>141299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141299</v>
      </c>
      <c r="X32" s="31">
        <f t="shared" si="0"/>
        <v>120417</v>
      </c>
      <c r="Y32" s="31">
        <f t="shared" si="0"/>
        <v>20882</v>
      </c>
      <c r="Z32" s="32">
        <f>+IF(X32&lt;&gt;0,+(Y32/X32)*100,0)</f>
        <v>17.341405283307175</v>
      </c>
      <c r="AA32" s="29">
        <f>SUM(AA6:AA31)</f>
        <v>481677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9383695</v>
      </c>
      <c r="F39" s="22">
        <v>9383695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2345925</v>
      </c>
      <c r="Y39" s="22">
        <v>-2345925</v>
      </c>
      <c r="Z39" s="23">
        <v>-100</v>
      </c>
      <c r="AA39" s="20">
        <v>9383695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9383695</v>
      </c>
      <c r="F47" s="31">
        <f t="shared" si="1"/>
        <v>9383695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2345925</v>
      </c>
      <c r="Y47" s="31">
        <f t="shared" si="1"/>
        <v>-2345925</v>
      </c>
      <c r="Z47" s="32">
        <f>+IF(X47&lt;&gt;0,+(Y47/X47)*100,0)</f>
        <v>-100</v>
      </c>
      <c r="AA47" s="29">
        <f>SUM(AA34:AA46)</f>
        <v>9383695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345056</v>
      </c>
      <c r="D48" s="39">
        <f t="shared" si="2"/>
        <v>0</v>
      </c>
      <c r="E48" s="40">
        <f t="shared" si="2"/>
        <v>-8902018</v>
      </c>
      <c r="F48" s="41">
        <f t="shared" si="2"/>
        <v>-8902018</v>
      </c>
      <c r="G48" s="41">
        <f t="shared" si="2"/>
        <v>49030</v>
      </c>
      <c r="H48" s="41">
        <f t="shared" si="2"/>
        <v>36106</v>
      </c>
      <c r="I48" s="41">
        <f t="shared" si="2"/>
        <v>56163</v>
      </c>
      <c r="J48" s="41">
        <f t="shared" si="2"/>
        <v>141299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141299</v>
      </c>
      <c r="X48" s="41">
        <f t="shared" si="2"/>
        <v>-2225508</v>
      </c>
      <c r="Y48" s="41">
        <f t="shared" si="2"/>
        <v>2366807</v>
      </c>
      <c r="Z48" s="42">
        <f>+IF(X48&lt;&gt;0,+(Y48/X48)*100,0)</f>
        <v>-106.34906726913587</v>
      </c>
      <c r="AA48" s="39">
        <f>+AA32-AA47</f>
        <v>-8902018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345056</v>
      </c>
      <c r="D51" s="48">
        <f t="shared" si="3"/>
        <v>0</v>
      </c>
      <c r="E51" s="49">
        <f t="shared" si="3"/>
        <v>-8902018</v>
      </c>
      <c r="F51" s="50">
        <f t="shared" si="3"/>
        <v>-8902018</v>
      </c>
      <c r="G51" s="50">
        <f t="shared" si="3"/>
        <v>49030</v>
      </c>
      <c r="H51" s="50">
        <f t="shared" si="3"/>
        <v>36106</v>
      </c>
      <c r="I51" s="50">
        <f t="shared" si="3"/>
        <v>56163</v>
      </c>
      <c r="J51" s="50">
        <f t="shared" si="3"/>
        <v>141299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141299</v>
      </c>
      <c r="X51" s="50">
        <f t="shared" si="3"/>
        <v>-2225508</v>
      </c>
      <c r="Y51" s="50">
        <f t="shared" si="3"/>
        <v>2366807</v>
      </c>
      <c r="Z51" s="51">
        <f>+IF(X51&lt;&gt;0,+(Y51/X51)*100,0)</f>
        <v>-106.34906726913587</v>
      </c>
      <c r="AA51" s="48">
        <f>SUM(AA48:AA50)</f>
        <v>-8902018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345056</v>
      </c>
      <c r="D53" s="54">
        <f>+D51-D52</f>
        <v>0</v>
      </c>
      <c r="E53" s="55">
        <f t="shared" si="4"/>
        <v>-8902018</v>
      </c>
      <c r="F53" s="56">
        <f t="shared" si="4"/>
        <v>-8902018</v>
      </c>
      <c r="G53" s="56">
        <f t="shared" si="4"/>
        <v>49030</v>
      </c>
      <c r="H53" s="56">
        <f t="shared" si="4"/>
        <v>36106</v>
      </c>
      <c r="I53" s="56">
        <f t="shared" si="4"/>
        <v>56163</v>
      </c>
      <c r="J53" s="56">
        <f t="shared" si="4"/>
        <v>141299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141299</v>
      </c>
      <c r="X53" s="56">
        <f t="shared" si="4"/>
        <v>-2225508</v>
      </c>
      <c r="Y53" s="56">
        <f t="shared" si="4"/>
        <v>2366807</v>
      </c>
      <c r="Z53" s="57">
        <f>+IF(X53&lt;&gt;0,+(Y53/X53)*100,0)</f>
        <v>-106.34906726913587</v>
      </c>
      <c r="AA53" s="54">
        <f>+AA51-AA52</f>
        <v>-8902018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345056</v>
      </c>
      <c r="D56" s="48">
        <f>SUM(D53:D55)</f>
        <v>0</v>
      </c>
      <c r="E56" s="49">
        <f t="shared" si="5"/>
        <v>-8902018</v>
      </c>
      <c r="F56" s="50">
        <f t="shared" si="5"/>
        <v>-8902018</v>
      </c>
      <c r="G56" s="50">
        <f t="shared" si="5"/>
        <v>49030</v>
      </c>
      <c r="H56" s="50">
        <f t="shared" si="5"/>
        <v>36106</v>
      </c>
      <c r="I56" s="50">
        <f t="shared" si="5"/>
        <v>56163</v>
      </c>
      <c r="J56" s="50">
        <f t="shared" si="5"/>
        <v>141299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141299</v>
      </c>
      <c r="X56" s="50">
        <f t="shared" si="5"/>
        <v>-2225508</v>
      </c>
      <c r="Y56" s="50">
        <f t="shared" si="5"/>
        <v>2366807</v>
      </c>
      <c r="Z56" s="51">
        <f>+IF(X56&lt;&gt;0,+(Y56/X56)*100,0)</f>
        <v>-106.34906726913587</v>
      </c>
      <c r="AA56" s="48">
        <f>SUM(AA53:AA55)</f>
        <v>-8902018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345056</v>
      </c>
      <c r="D59" s="65">
        <f>SUM(D56:D58)</f>
        <v>0</v>
      </c>
      <c r="E59" s="66">
        <f t="shared" si="6"/>
        <v>-8902018</v>
      </c>
      <c r="F59" s="67">
        <f t="shared" si="6"/>
        <v>-8902018</v>
      </c>
      <c r="G59" s="67">
        <f t="shared" si="6"/>
        <v>49030</v>
      </c>
      <c r="H59" s="67">
        <f t="shared" si="6"/>
        <v>36106</v>
      </c>
      <c r="I59" s="67">
        <f t="shared" si="6"/>
        <v>56163</v>
      </c>
      <c r="J59" s="67">
        <f t="shared" si="6"/>
        <v>141299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141299</v>
      </c>
      <c r="X59" s="67">
        <f t="shared" si="6"/>
        <v>-2225508</v>
      </c>
      <c r="Y59" s="67">
        <f t="shared" si="6"/>
        <v>2366807</v>
      </c>
      <c r="Z59" s="68">
        <f>+IF(X59&lt;&gt;0,+(Y59/X59)*100,0)</f>
        <v>-106.34906726913587</v>
      </c>
      <c r="AA59" s="65">
        <f>SUM(AA56:AA58)</f>
        <v>-8902018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3867177</v>
      </c>
      <c r="D41" s="20"/>
      <c r="E41" s="21">
        <v>3300000</v>
      </c>
      <c r="F41" s="22">
        <v>3300000</v>
      </c>
      <c r="G41" s="22">
        <v>298700</v>
      </c>
      <c r="H41" s="22">
        <v>298700</v>
      </c>
      <c r="I41" s="22">
        <v>144388</v>
      </c>
      <c r="J41" s="22">
        <v>741788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741788</v>
      </c>
      <c r="X41" s="22">
        <v>825000</v>
      </c>
      <c r="Y41" s="22">
        <v>-83212</v>
      </c>
      <c r="Z41" s="23">
        <v>-10.08630303030303</v>
      </c>
      <c r="AA41" s="20">
        <v>3300000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3867177</v>
      </c>
      <c r="D47" s="29">
        <f t="shared" ref="D47:Y47" si="1">SUM(D34:D46)</f>
        <v>0</v>
      </c>
      <c r="E47" s="30">
        <f t="shared" si="1"/>
        <v>3300000</v>
      </c>
      <c r="F47" s="31">
        <f t="shared" si="1"/>
        <v>3300000</v>
      </c>
      <c r="G47" s="31">
        <f t="shared" si="1"/>
        <v>298700</v>
      </c>
      <c r="H47" s="31">
        <f t="shared" si="1"/>
        <v>298700</v>
      </c>
      <c r="I47" s="31">
        <f t="shared" si="1"/>
        <v>144388</v>
      </c>
      <c r="J47" s="31">
        <f t="shared" si="1"/>
        <v>741788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741788</v>
      </c>
      <c r="X47" s="31">
        <f t="shared" si="1"/>
        <v>825000</v>
      </c>
      <c r="Y47" s="31">
        <f t="shared" si="1"/>
        <v>-83212</v>
      </c>
      <c r="Z47" s="32">
        <f>+IF(X47&lt;&gt;0,+(Y47/X47)*100,0)</f>
        <v>-10.08630303030303</v>
      </c>
      <c r="AA47" s="29">
        <f>SUM(AA34:AA46)</f>
        <v>3300000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-3867177</v>
      </c>
      <c r="D48" s="39">
        <f t="shared" si="2"/>
        <v>0</v>
      </c>
      <c r="E48" s="40">
        <f t="shared" si="2"/>
        <v>-3300000</v>
      </c>
      <c r="F48" s="41">
        <f t="shared" si="2"/>
        <v>-3300000</v>
      </c>
      <c r="G48" s="41">
        <f t="shared" si="2"/>
        <v>-298700</v>
      </c>
      <c r="H48" s="41">
        <f t="shared" si="2"/>
        <v>-298700</v>
      </c>
      <c r="I48" s="41">
        <f t="shared" si="2"/>
        <v>-144388</v>
      </c>
      <c r="J48" s="41">
        <f t="shared" si="2"/>
        <v>-741788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-741788</v>
      </c>
      <c r="X48" s="41">
        <f t="shared" si="2"/>
        <v>-825000</v>
      </c>
      <c r="Y48" s="41">
        <f t="shared" si="2"/>
        <v>83212</v>
      </c>
      <c r="Z48" s="42">
        <f>+IF(X48&lt;&gt;0,+(Y48/X48)*100,0)</f>
        <v>-10.08630303030303</v>
      </c>
      <c r="AA48" s="39">
        <f>+AA32-AA47</f>
        <v>-3300000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-3867177</v>
      </c>
      <c r="D51" s="48">
        <f t="shared" si="3"/>
        <v>0</v>
      </c>
      <c r="E51" s="49">
        <f t="shared" si="3"/>
        <v>-3300000</v>
      </c>
      <c r="F51" s="50">
        <f t="shared" si="3"/>
        <v>-3300000</v>
      </c>
      <c r="G51" s="50">
        <f t="shared" si="3"/>
        <v>-298700</v>
      </c>
      <c r="H51" s="50">
        <f t="shared" si="3"/>
        <v>-298700</v>
      </c>
      <c r="I51" s="50">
        <f t="shared" si="3"/>
        <v>-144388</v>
      </c>
      <c r="J51" s="50">
        <f t="shared" si="3"/>
        <v>-741788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-741788</v>
      </c>
      <c r="X51" s="50">
        <f t="shared" si="3"/>
        <v>-825000</v>
      </c>
      <c r="Y51" s="50">
        <f t="shared" si="3"/>
        <v>83212</v>
      </c>
      <c r="Z51" s="51">
        <f>+IF(X51&lt;&gt;0,+(Y51/X51)*100,0)</f>
        <v>-10.08630303030303</v>
      </c>
      <c r="AA51" s="48">
        <f>SUM(AA48:AA50)</f>
        <v>-3300000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-3867177</v>
      </c>
      <c r="D53" s="54">
        <f>+D51-D52</f>
        <v>0</v>
      </c>
      <c r="E53" s="55">
        <f t="shared" si="4"/>
        <v>-3300000</v>
      </c>
      <c r="F53" s="56">
        <f t="shared" si="4"/>
        <v>-3300000</v>
      </c>
      <c r="G53" s="56">
        <f t="shared" si="4"/>
        <v>-298700</v>
      </c>
      <c r="H53" s="56">
        <f t="shared" si="4"/>
        <v>-298700</v>
      </c>
      <c r="I53" s="56">
        <f t="shared" si="4"/>
        <v>-144388</v>
      </c>
      <c r="J53" s="56">
        <f t="shared" si="4"/>
        <v>-741788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-741788</v>
      </c>
      <c r="X53" s="56">
        <f t="shared" si="4"/>
        <v>-825000</v>
      </c>
      <c r="Y53" s="56">
        <f t="shared" si="4"/>
        <v>83212</v>
      </c>
      <c r="Z53" s="57">
        <f>+IF(X53&lt;&gt;0,+(Y53/X53)*100,0)</f>
        <v>-10.08630303030303</v>
      </c>
      <c r="AA53" s="54">
        <f>+AA51-AA52</f>
        <v>-3300000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-3867177</v>
      </c>
      <c r="D56" s="48">
        <f>SUM(D53:D55)</f>
        <v>0</v>
      </c>
      <c r="E56" s="49">
        <f t="shared" si="5"/>
        <v>-3300000</v>
      </c>
      <c r="F56" s="50">
        <f t="shared" si="5"/>
        <v>-3300000</v>
      </c>
      <c r="G56" s="50">
        <f t="shared" si="5"/>
        <v>-298700</v>
      </c>
      <c r="H56" s="50">
        <f t="shared" si="5"/>
        <v>-298700</v>
      </c>
      <c r="I56" s="50">
        <f t="shared" si="5"/>
        <v>-144388</v>
      </c>
      <c r="J56" s="50">
        <f t="shared" si="5"/>
        <v>-741788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-741788</v>
      </c>
      <c r="X56" s="50">
        <f t="shared" si="5"/>
        <v>-825000</v>
      </c>
      <c r="Y56" s="50">
        <f t="shared" si="5"/>
        <v>83212</v>
      </c>
      <c r="Z56" s="51">
        <f>+IF(X56&lt;&gt;0,+(Y56/X56)*100,0)</f>
        <v>-10.08630303030303</v>
      </c>
      <c r="AA56" s="48">
        <f>SUM(AA53:AA55)</f>
        <v>-3300000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-3867177</v>
      </c>
      <c r="D59" s="65">
        <f>SUM(D56:D58)</f>
        <v>0</v>
      </c>
      <c r="E59" s="66">
        <f t="shared" si="6"/>
        <v>-3300000</v>
      </c>
      <c r="F59" s="67">
        <f t="shared" si="6"/>
        <v>-3300000</v>
      </c>
      <c r="G59" s="67">
        <f t="shared" si="6"/>
        <v>-298700</v>
      </c>
      <c r="H59" s="67">
        <f t="shared" si="6"/>
        <v>-298700</v>
      </c>
      <c r="I59" s="67">
        <f t="shared" si="6"/>
        <v>-144388</v>
      </c>
      <c r="J59" s="67">
        <f t="shared" si="6"/>
        <v>-741788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-741788</v>
      </c>
      <c r="X59" s="67">
        <f t="shared" si="6"/>
        <v>-825000</v>
      </c>
      <c r="Y59" s="67">
        <f t="shared" si="6"/>
        <v>83212</v>
      </c>
      <c r="Z59" s="68">
        <f>+IF(X59&lt;&gt;0,+(Y59/X59)*100,0)</f>
        <v>-10.08630303030303</v>
      </c>
      <c r="AA59" s="65">
        <f>SUM(AA56:AA58)</f>
        <v>-3300000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121497291</v>
      </c>
      <c r="D8" s="20"/>
      <c r="E8" s="21">
        <v>132281600</v>
      </c>
      <c r="F8" s="22">
        <v>132281600</v>
      </c>
      <c r="G8" s="22">
        <v>10872801</v>
      </c>
      <c r="H8" s="22">
        <v>11183836</v>
      </c>
      <c r="I8" s="22">
        <v>11220472</v>
      </c>
      <c r="J8" s="22">
        <v>33277109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33277109</v>
      </c>
      <c r="X8" s="22">
        <v>33025700</v>
      </c>
      <c r="Y8" s="22">
        <v>251409</v>
      </c>
      <c r="Z8" s="23">
        <v>0.76125260024768582</v>
      </c>
      <c r="AA8" s="20">
        <v>132281600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4638</v>
      </c>
      <c r="D19" s="20"/>
      <c r="E19" s="21">
        <v>98100</v>
      </c>
      <c r="F19" s="22">
        <v>98100</v>
      </c>
      <c r="G19" s="22"/>
      <c r="H19" s="22">
        <v>130</v>
      </c>
      <c r="I19" s="22">
        <v>77</v>
      </c>
      <c r="J19" s="22">
        <v>207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207</v>
      </c>
      <c r="X19" s="22"/>
      <c r="Y19" s="22">
        <v>207</v>
      </c>
      <c r="Z19" s="23"/>
      <c r="AA19" s="20">
        <v>98100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5267317</v>
      </c>
      <c r="D22" s="20"/>
      <c r="E22" s="21">
        <v>2254900</v>
      </c>
      <c r="F22" s="22">
        <v>2254900</v>
      </c>
      <c r="G22" s="22">
        <v>176470</v>
      </c>
      <c r="H22" s="22">
        <v>176470</v>
      </c>
      <c r="I22" s="22">
        <v>693014</v>
      </c>
      <c r="J22" s="22">
        <v>1045954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1045954</v>
      </c>
      <c r="X22" s="22">
        <v>654900</v>
      </c>
      <c r="Y22" s="22">
        <v>391054</v>
      </c>
      <c r="Z22" s="23">
        <v>59.712017101847614</v>
      </c>
      <c r="AA22" s="20">
        <v>2254900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109380600</v>
      </c>
      <c r="D25" s="20"/>
      <c r="E25" s="21">
        <v>117869600</v>
      </c>
      <c r="F25" s="22">
        <v>117869600</v>
      </c>
      <c r="G25" s="22">
        <v>48671910</v>
      </c>
      <c r="H25" s="22"/>
      <c r="I25" s="22"/>
      <c r="J25" s="22">
        <v>48671910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48671910</v>
      </c>
      <c r="X25" s="22">
        <v>45969100</v>
      </c>
      <c r="Y25" s="22">
        <v>2702810</v>
      </c>
      <c r="Z25" s="23">
        <v>5.8796234862113899</v>
      </c>
      <c r="AA25" s="20">
        <v>117869600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3387692</v>
      </c>
      <c r="D30" s="20"/>
      <c r="E30" s="21">
        <v>2293900</v>
      </c>
      <c r="F30" s="22">
        <v>2293900</v>
      </c>
      <c r="G30" s="22">
        <v>191158</v>
      </c>
      <c r="H30" s="22">
        <v>191158</v>
      </c>
      <c r="I30" s="22">
        <v>191158</v>
      </c>
      <c r="J30" s="22">
        <v>573474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573474</v>
      </c>
      <c r="X30" s="22">
        <v>573300</v>
      </c>
      <c r="Y30" s="22">
        <v>174</v>
      </c>
      <c r="Z30" s="23">
        <v>3.0350601779173206E-2</v>
      </c>
      <c r="AA30" s="20">
        <v>2293900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239537538</v>
      </c>
      <c r="D32" s="29">
        <f t="shared" ref="D32:Y32" si="0">SUM(D6:D31)</f>
        <v>0</v>
      </c>
      <c r="E32" s="30">
        <f t="shared" si="0"/>
        <v>254798100</v>
      </c>
      <c r="F32" s="31">
        <f t="shared" si="0"/>
        <v>254798100</v>
      </c>
      <c r="G32" s="31">
        <f t="shared" si="0"/>
        <v>59912339</v>
      </c>
      <c r="H32" s="31">
        <f t="shared" si="0"/>
        <v>11551594</v>
      </c>
      <c r="I32" s="31">
        <f t="shared" si="0"/>
        <v>12104721</v>
      </c>
      <c r="J32" s="31">
        <f t="shared" si="0"/>
        <v>83568654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83568654</v>
      </c>
      <c r="X32" s="31">
        <f t="shared" si="0"/>
        <v>80223000</v>
      </c>
      <c r="Y32" s="31">
        <f t="shared" si="0"/>
        <v>3345654</v>
      </c>
      <c r="Z32" s="32">
        <f>+IF(X32&lt;&gt;0,+(Y32/X32)*100,0)</f>
        <v>4.1704423918327658</v>
      </c>
      <c r="AA32" s="29">
        <f>SUM(AA6:AA31)</f>
        <v>254798100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75011306</v>
      </c>
      <c r="D34" s="20"/>
      <c r="E34" s="21">
        <v>82700700</v>
      </c>
      <c r="F34" s="22">
        <v>82700700</v>
      </c>
      <c r="G34" s="22">
        <v>6044500</v>
      </c>
      <c r="H34" s="22">
        <v>5915743</v>
      </c>
      <c r="I34" s="22">
        <v>6165449</v>
      </c>
      <c r="J34" s="22">
        <v>18125692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18125692</v>
      </c>
      <c r="X34" s="22">
        <v>14183700</v>
      </c>
      <c r="Y34" s="22">
        <v>3941992</v>
      </c>
      <c r="Z34" s="23">
        <v>27.792409596931687</v>
      </c>
      <c r="AA34" s="20">
        <v>82700700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6556993</v>
      </c>
      <c r="D37" s="20"/>
      <c r="E37" s="21">
        <v>6680700</v>
      </c>
      <c r="F37" s="22">
        <v>6680700</v>
      </c>
      <c r="G37" s="22">
        <v>189019</v>
      </c>
      <c r="H37" s="22">
        <v>1042521</v>
      </c>
      <c r="I37" s="22">
        <v>360403</v>
      </c>
      <c r="J37" s="22">
        <v>1591943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1591943</v>
      </c>
      <c r="X37" s="22">
        <v>1426600</v>
      </c>
      <c r="Y37" s="22">
        <v>165343</v>
      </c>
      <c r="Z37" s="23">
        <v>11.590004205804009</v>
      </c>
      <c r="AA37" s="20">
        <v>6680700</v>
      </c>
    </row>
    <row r="38" spans="1:27" ht="13.5" x14ac:dyDescent="0.25">
      <c r="A38" s="19" t="s">
        <v>64</v>
      </c>
      <c r="B38" s="15" t="s">
        <v>32</v>
      </c>
      <c r="C38" s="20">
        <v>1130435</v>
      </c>
      <c r="D38" s="20"/>
      <c r="E38" s="21">
        <v>9259700</v>
      </c>
      <c r="F38" s="22">
        <v>9259700</v>
      </c>
      <c r="G38" s="22"/>
      <c r="H38" s="22">
        <v>1341986</v>
      </c>
      <c r="I38" s="22">
        <v>670993</v>
      </c>
      <c r="J38" s="22">
        <v>2012979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2012979</v>
      </c>
      <c r="X38" s="22">
        <v>2314800</v>
      </c>
      <c r="Y38" s="22">
        <v>-301821</v>
      </c>
      <c r="Z38" s="23">
        <v>-13.038750648004147</v>
      </c>
      <c r="AA38" s="20">
        <v>9259700</v>
      </c>
    </row>
    <row r="39" spans="1:27" ht="13.5" x14ac:dyDescent="0.25">
      <c r="A39" s="19" t="s">
        <v>65</v>
      </c>
      <c r="B39" s="15" t="s">
        <v>32</v>
      </c>
      <c r="C39" s="20">
        <v>59441141</v>
      </c>
      <c r="D39" s="20"/>
      <c r="E39" s="21">
        <v>56482100</v>
      </c>
      <c r="F39" s="22">
        <v>56482100</v>
      </c>
      <c r="G39" s="22">
        <v>4706842</v>
      </c>
      <c r="H39" s="22">
        <v>4706842</v>
      </c>
      <c r="I39" s="22">
        <v>6772268</v>
      </c>
      <c r="J39" s="22">
        <v>16185952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16185952</v>
      </c>
      <c r="X39" s="22">
        <v>12303700</v>
      </c>
      <c r="Y39" s="22">
        <v>3882252</v>
      </c>
      <c r="Z39" s="23">
        <v>31.553532677162156</v>
      </c>
      <c r="AA39" s="20">
        <v>56482100</v>
      </c>
    </row>
    <row r="40" spans="1:27" ht="13.5" x14ac:dyDescent="0.25">
      <c r="A40" s="19" t="s">
        <v>40</v>
      </c>
      <c r="B40" s="15" t="s">
        <v>32</v>
      </c>
      <c r="C40" s="20">
        <v>7083645</v>
      </c>
      <c r="D40" s="20"/>
      <c r="E40" s="21">
        <v>7985900</v>
      </c>
      <c r="F40" s="22">
        <v>7985900</v>
      </c>
      <c r="G40" s="22">
        <v>719773</v>
      </c>
      <c r="H40" s="22">
        <v>669906</v>
      </c>
      <c r="I40" s="22">
        <v>658822</v>
      </c>
      <c r="J40" s="22">
        <v>2048501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2048501</v>
      </c>
      <c r="X40" s="22">
        <v>38400</v>
      </c>
      <c r="Y40" s="22">
        <v>2010101</v>
      </c>
      <c r="Z40" s="23">
        <v>5234.6380208333339</v>
      </c>
      <c r="AA40" s="20">
        <v>7985900</v>
      </c>
    </row>
    <row r="41" spans="1:27" ht="13.5" x14ac:dyDescent="0.25">
      <c r="A41" s="19" t="s">
        <v>66</v>
      </c>
      <c r="B41" s="15" t="s">
        <v>32</v>
      </c>
      <c r="C41" s="20">
        <v>70572480</v>
      </c>
      <c r="D41" s="20"/>
      <c r="E41" s="21">
        <v>65519200</v>
      </c>
      <c r="F41" s="22">
        <v>65519200</v>
      </c>
      <c r="G41" s="22">
        <v>8861695</v>
      </c>
      <c r="H41" s="22">
        <v>7673090</v>
      </c>
      <c r="I41" s="22">
        <v>6949320</v>
      </c>
      <c r="J41" s="22">
        <v>23484105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23484105</v>
      </c>
      <c r="X41" s="22">
        <v>15970700</v>
      </c>
      <c r="Y41" s="22">
        <v>7513405</v>
      </c>
      <c r="Z41" s="23">
        <v>47.044932282241859</v>
      </c>
      <c r="AA41" s="20">
        <v>65519200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224600</v>
      </c>
      <c r="F42" s="22">
        <v>224600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224600</v>
      </c>
    </row>
    <row r="43" spans="1:27" ht="13.5" x14ac:dyDescent="0.25">
      <c r="A43" s="19" t="s">
        <v>68</v>
      </c>
      <c r="B43" s="15" t="s">
        <v>32</v>
      </c>
      <c r="C43" s="20">
        <v>5513752</v>
      </c>
      <c r="D43" s="20"/>
      <c r="E43" s="21"/>
      <c r="F43" s="22"/>
      <c r="G43" s="22">
        <v>323137</v>
      </c>
      <c r="H43" s="22">
        <v>324787</v>
      </c>
      <c r="I43" s="22">
        <v>327387</v>
      </c>
      <c r="J43" s="22">
        <v>975311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975311</v>
      </c>
      <c r="X43" s="22"/>
      <c r="Y43" s="22">
        <v>975311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15647431</v>
      </c>
      <c r="D44" s="20"/>
      <c r="E44" s="21">
        <v>18167100</v>
      </c>
      <c r="F44" s="22">
        <v>18167100</v>
      </c>
      <c r="G44" s="22">
        <v>1484175</v>
      </c>
      <c r="H44" s="22">
        <v>1758731</v>
      </c>
      <c r="I44" s="22">
        <v>2268188</v>
      </c>
      <c r="J44" s="22">
        <v>5511094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5511094</v>
      </c>
      <c r="X44" s="22">
        <v>3792600</v>
      </c>
      <c r="Y44" s="22">
        <v>1718494</v>
      </c>
      <c r="Z44" s="23">
        <v>45.311765016083953</v>
      </c>
      <c r="AA44" s="20">
        <v>18167100</v>
      </c>
    </row>
    <row r="45" spans="1:27" ht="13.5" x14ac:dyDescent="0.25">
      <c r="A45" s="19" t="s">
        <v>70</v>
      </c>
      <c r="B45" s="15" t="s">
        <v>32</v>
      </c>
      <c r="C45" s="20">
        <v>1662600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242619783</v>
      </c>
      <c r="D47" s="29">
        <f t="shared" ref="D47:Y47" si="1">SUM(D34:D46)</f>
        <v>0</v>
      </c>
      <c r="E47" s="30">
        <f t="shared" si="1"/>
        <v>247020000</v>
      </c>
      <c r="F47" s="31">
        <f t="shared" si="1"/>
        <v>247020000</v>
      </c>
      <c r="G47" s="31">
        <f t="shared" si="1"/>
        <v>22329141</v>
      </c>
      <c r="H47" s="31">
        <f t="shared" si="1"/>
        <v>23433606</v>
      </c>
      <c r="I47" s="31">
        <f t="shared" si="1"/>
        <v>24172830</v>
      </c>
      <c r="J47" s="31">
        <f t="shared" si="1"/>
        <v>69935577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69935577</v>
      </c>
      <c r="X47" s="31">
        <f t="shared" si="1"/>
        <v>50030500</v>
      </c>
      <c r="Y47" s="31">
        <f t="shared" si="1"/>
        <v>19905077</v>
      </c>
      <c r="Z47" s="32">
        <f>+IF(X47&lt;&gt;0,+(Y47/X47)*100,0)</f>
        <v>39.785884610387662</v>
      </c>
      <c r="AA47" s="29">
        <f>SUM(AA34:AA46)</f>
        <v>247020000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-3082245</v>
      </c>
      <c r="D48" s="39">
        <f t="shared" si="2"/>
        <v>0</v>
      </c>
      <c r="E48" s="40">
        <f t="shared" si="2"/>
        <v>7778100</v>
      </c>
      <c r="F48" s="41">
        <f t="shared" si="2"/>
        <v>7778100</v>
      </c>
      <c r="G48" s="41">
        <f t="shared" si="2"/>
        <v>37583198</v>
      </c>
      <c r="H48" s="41">
        <f t="shared" si="2"/>
        <v>-11882012</v>
      </c>
      <c r="I48" s="41">
        <f t="shared" si="2"/>
        <v>-12068109</v>
      </c>
      <c r="J48" s="41">
        <f t="shared" si="2"/>
        <v>13633077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13633077</v>
      </c>
      <c r="X48" s="41">
        <f t="shared" si="2"/>
        <v>30192500</v>
      </c>
      <c r="Y48" s="41">
        <f t="shared" si="2"/>
        <v>-16559423</v>
      </c>
      <c r="Z48" s="42">
        <f>+IF(X48&lt;&gt;0,+(Y48/X48)*100,0)</f>
        <v>-54.846147221992211</v>
      </c>
      <c r="AA48" s="39">
        <f>+AA32-AA47</f>
        <v>7778100</v>
      </c>
    </row>
    <row r="49" spans="1:27" ht="25.5" x14ac:dyDescent="0.25">
      <c r="A49" s="43" t="s">
        <v>74</v>
      </c>
      <c r="B49" s="15" t="s">
        <v>32</v>
      </c>
      <c r="C49" s="20">
        <v>31722299</v>
      </c>
      <c r="D49" s="20"/>
      <c r="E49" s="21">
        <v>38024000</v>
      </c>
      <c r="F49" s="22">
        <v>38024000</v>
      </c>
      <c r="G49" s="22"/>
      <c r="H49" s="22"/>
      <c r="I49" s="22">
        <v>2730936</v>
      </c>
      <c r="J49" s="22">
        <v>2730936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2730936</v>
      </c>
      <c r="X49" s="22">
        <v>14449100</v>
      </c>
      <c r="Y49" s="22">
        <v>-11718164</v>
      </c>
      <c r="Z49" s="23">
        <v>-81.099611740523642</v>
      </c>
      <c r="AA49" s="20">
        <v>38024000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28640054</v>
      </c>
      <c r="D51" s="48">
        <f t="shared" si="3"/>
        <v>0</v>
      </c>
      <c r="E51" s="49">
        <f t="shared" si="3"/>
        <v>45802100</v>
      </c>
      <c r="F51" s="50">
        <f t="shared" si="3"/>
        <v>45802100</v>
      </c>
      <c r="G51" s="50">
        <f t="shared" si="3"/>
        <v>37583198</v>
      </c>
      <c r="H51" s="50">
        <f t="shared" si="3"/>
        <v>-11882012</v>
      </c>
      <c r="I51" s="50">
        <f t="shared" si="3"/>
        <v>-9337173</v>
      </c>
      <c r="J51" s="50">
        <f t="shared" si="3"/>
        <v>16364013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16364013</v>
      </c>
      <c r="X51" s="50">
        <f t="shared" si="3"/>
        <v>44641600</v>
      </c>
      <c r="Y51" s="50">
        <f t="shared" si="3"/>
        <v>-28277587</v>
      </c>
      <c r="Z51" s="51">
        <f>+IF(X51&lt;&gt;0,+(Y51/X51)*100,0)</f>
        <v>-63.343578635174367</v>
      </c>
      <c r="AA51" s="48">
        <f>SUM(AA48:AA50)</f>
        <v>45802100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28640054</v>
      </c>
      <c r="D53" s="54">
        <f>+D51-D52</f>
        <v>0</v>
      </c>
      <c r="E53" s="55">
        <f t="shared" si="4"/>
        <v>45802100</v>
      </c>
      <c r="F53" s="56">
        <f t="shared" si="4"/>
        <v>45802100</v>
      </c>
      <c r="G53" s="56">
        <f t="shared" si="4"/>
        <v>37583198</v>
      </c>
      <c r="H53" s="56">
        <f t="shared" si="4"/>
        <v>-11882012</v>
      </c>
      <c r="I53" s="56">
        <f t="shared" si="4"/>
        <v>-9337173</v>
      </c>
      <c r="J53" s="56">
        <f t="shared" si="4"/>
        <v>16364013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16364013</v>
      </c>
      <c r="X53" s="56">
        <f t="shared" si="4"/>
        <v>44641600</v>
      </c>
      <c r="Y53" s="56">
        <f t="shared" si="4"/>
        <v>-28277587</v>
      </c>
      <c r="Z53" s="57">
        <f>+IF(X53&lt;&gt;0,+(Y53/X53)*100,0)</f>
        <v>-63.343578635174367</v>
      </c>
      <c r="AA53" s="54">
        <f>+AA51-AA52</f>
        <v>45802100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28640054</v>
      </c>
      <c r="D56" s="48">
        <f>SUM(D53:D55)</f>
        <v>0</v>
      </c>
      <c r="E56" s="49">
        <f t="shared" si="5"/>
        <v>45802100</v>
      </c>
      <c r="F56" s="50">
        <f t="shared" si="5"/>
        <v>45802100</v>
      </c>
      <c r="G56" s="50">
        <f t="shared" si="5"/>
        <v>37583198</v>
      </c>
      <c r="H56" s="50">
        <f t="shared" si="5"/>
        <v>-11882012</v>
      </c>
      <c r="I56" s="50">
        <f t="shared" si="5"/>
        <v>-9337173</v>
      </c>
      <c r="J56" s="50">
        <f t="shared" si="5"/>
        <v>16364013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16364013</v>
      </c>
      <c r="X56" s="50">
        <f t="shared" si="5"/>
        <v>44641600</v>
      </c>
      <c r="Y56" s="50">
        <f t="shared" si="5"/>
        <v>-28277587</v>
      </c>
      <c r="Z56" s="51">
        <f>+IF(X56&lt;&gt;0,+(Y56/X56)*100,0)</f>
        <v>-63.343578635174367</v>
      </c>
      <c r="AA56" s="48">
        <f>SUM(AA53:AA55)</f>
        <v>45802100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28640054</v>
      </c>
      <c r="D59" s="65">
        <f>SUM(D56:D58)</f>
        <v>0</v>
      </c>
      <c r="E59" s="66">
        <f t="shared" si="6"/>
        <v>45802100</v>
      </c>
      <c r="F59" s="67">
        <f t="shared" si="6"/>
        <v>45802100</v>
      </c>
      <c r="G59" s="67">
        <f t="shared" si="6"/>
        <v>37583198</v>
      </c>
      <c r="H59" s="67">
        <f t="shared" si="6"/>
        <v>-11882012</v>
      </c>
      <c r="I59" s="67">
        <f t="shared" si="6"/>
        <v>-9337173</v>
      </c>
      <c r="J59" s="67">
        <f t="shared" si="6"/>
        <v>16364013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16364013</v>
      </c>
      <c r="X59" s="67">
        <f t="shared" si="6"/>
        <v>44641600</v>
      </c>
      <c r="Y59" s="67">
        <f t="shared" si="6"/>
        <v>-28277587</v>
      </c>
      <c r="Z59" s="68">
        <f>+IF(X59&lt;&gt;0,+(Y59/X59)*100,0)</f>
        <v>-63.343578635174367</v>
      </c>
      <c r="AA59" s="65">
        <f>SUM(AA56:AA58)</f>
        <v>45802100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361035</v>
      </c>
      <c r="D34" s="20"/>
      <c r="E34" s="21">
        <v>532840</v>
      </c>
      <c r="F34" s="22">
        <v>532840</v>
      </c>
      <c r="G34" s="22">
        <v>17614</v>
      </c>
      <c r="H34" s="22">
        <v>17614</v>
      </c>
      <c r="I34" s="22">
        <v>19937</v>
      </c>
      <c r="J34" s="22">
        <v>55165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55165</v>
      </c>
      <c r="X34" s="22">
        <v>121388</v>
      </c>
      <c r="Y34" s="22">
        <v>-66223</v>
      </c>
      <c r="Z34" s="23">
        <v>-54.554815962039086</v>
      </c>
      <c r="AA34" s="20">
        <v>532840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3105</v>
      </c>
      <c r="D37" s="20"/>
      <c r="E37" s="21">
        <v>5010</v>
      </c>
      <c r="F37" s="22">
        <v>5010</v>
      </c>
      <c r="G37" s="22"/>
      <c r="H37" s="22"/>
      <c r="I37" s="22">
        <v>1937</v>
      </c>
      <c r="J37" s="22">
        <v>1937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1937</v>
      </c>
      <c r="X37" s="22">
        <v>459</v>
      </c>
      <c r="Y37" s="22">
        <v>1478</v>
      </c>
      <c r="Z37" s="23">
        <v>322.00435729847493</v>
      </c>
      <c r="AA37" s="20">
        <v>5010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117264</v>
      </c>
      <c r="D44" s="20"/>
      <c r="E44" s="21">
        <v>148810</v>
      </c>
      <c r="F44" s="22">
        <v>148810</v>
      </c>
      <c r="G44" s="22"/>
      <c r="H44" s="22">
        <v>7166</v>
      </c>
      <c r="I44" s="22">
        <v>9200</v>
      </c>
      <c r="J44" s="22">
        <v>16366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16366</v>
      </c>
      <c r="X44" s="22">
        <v>24173</v>
      </c>
      <c r="Y44" s="22">
        <v>-7807</v>
      </c>
      <c r="Z44" s="23">
        <v>-32.296363711579033</v>
      </c>
      <c r="AA44" s="20">
        <v>148810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481404</v>
      </c>
      <c r="D47" s="29">
        <f t="shared" ref="D47:Y47" si="1">SUM(D34:D46)</f>
        <v>0</v>
      </c>
      <c r="E47" s="30">
        <f t="shared" si="1"/>
        <v>686660</v>
      </c>
      <c r="F47" s="31">
        <f t="shared" si="1"/>
        <v>686660</v>
      </c>
      <c r="G47" s="31">
        <f t="shared" si="1"/>
        <v>17614</v>
      </c>
      <c r="H47" s="31">
        <f t="shared" si="1"/>
        <v>24780</v>
      </c>
      <c r="I47" s="31">
        <f t="shared" si="1"/>
        <v>31074</v>
      </c>
      <c r="J47" s="31">
        <f t="shared" si="1"/>
        <v>73468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73468</v>
      </c>
      <c r="X47" s="31">
        <f t="shared" si="1"/>
        <v>146020</v>
      </c>
      <c r="Y47" s="31">
        <f t="shared" si="1"/>
        <v>-72552</v>
      </c>
      <c r="Z47" s="32">
        <f>+IF(X47&lt;&gt;0,+(Y47/X47)*100,0)</f>
        <v>-49.686344336392274</v>
      </c>
      <c r="AA47" s="29">
        <f>SUM(AA34:AA46)</f>
        <v>686660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-481404</v>
      </c>
      <c r="D48" s="39">
        <f t="shared" si="2"/>
        <v>0</v>
      </c>
      <c r="E48" s="40">
        <f t="shared" si="2"/>
        <v>-686660</v>
      </c>
      <c r="F48" s="41">
        <f t="shared" si="2"/>
        <v>-686660</v>
      </c>
      <c r="G48" s="41">
        <f t="shared" si="2"/>
        <v>-17614</v>
      </c>
      <c r="H48" s="41">
        <f t="shared" si="2"/>
        <v>-24780</v>
      </c>
      <c r="I48" s="41">
        <f t="shared" si="2"/>
        <v>-31074</v>
      </c>
      <c r="J48" s="41">
        <f t="shared" si="2"/>
        <v>-73468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-73468</v>
      </c>
      <c r="X48" s="41">
        <f t="shared" si="2"/>
        <v>-146020</v>
      </c>
      <c r="Y48" s="41">
        <f t="shared" si="2"/>
        <v>72552</v>
      </c>
      <c r="Z48" s="42">
        <f>+IF(X48&lt;&gt;0,+(Y48/X48)*100,0)</f>
        <v>-49.686344336392274</v>
      </c>
      <c r="AA48" s="39">
        <f>+AA32-AA47</f>
        <v>-686660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-481404</v>
      </c>
      <c r="D51" s="48">
        <f t="shared" si="3"/>
        <v>0</v>
      </c>
      <c r="E51" s="49">
        <f t="shared" si="3"/>
        <v>-686660</v>
      </c>
      <c r="F51" s="50">
        <f t="shared" si="3"/>
        <v>-686660</v>
      </c>
      <c r="G51" s="50">
        <f t="shared" si="3"/>
        <v>-17614</v>
      </c>
      <c r="H51" s="50">
        <f t="shared" si="3"/>
        <v>-24780</v>
      </c>
      <c r="I51" s="50">
        <f t="shared" si="3"/>
        <v>-31074</v>
      </c>
      <c r="J51" s="50">
        <f t="shared" si="3"/>
        <v>-73468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-73468</v>
      </c>
      <c r="X51" s="50">
        <f t="shared" si="3"/>
        <v>-146020</v>
      </c>
      <c r="Y51" s="50">
        <f t="shared" si="3"/>
        <v>72552</v>
      </c>
      <c r="Z51" s="51">
        <f>+IF(X51&lt;&gt;0,+(Y51/X51)*100,0)</f>
        <v>-49.686344336392274</v>
      </c>
      <c r="AA51" s="48">
        <f>SUM(AA48:AA50)</f>
        <v>-686660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-481404</v>
      </c>
      <c r="D53" s="54">
        <f>+D51-D52</f>
        <v>0</v>
      </c>
      <c r="E53" s="55">
        <f t="shared" si="4"/>
        <v>-686660</v>
      </c>
      <c r="F53" s="56">
        <f t="shared" si="4"/>
        <v>-686660</v>
      </c>
      <c r="G53" s="56">
        <f t="shared" si="4"/>
        <v>-17614</v>
      </c>
      <c r="H53" s="56">
        <f t="shared" si="4"/>
        <v>-24780</v>
      </c>
      <c r="I53" s="56">
        <f t="shared" si="4"/>
        <v>-31074</v>
      </c>
      <c r="J53" s="56">
        <f t="shared" si="4"/>
        <v>-73468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-73468</v>
      </c>
      <c r="X53" s="56">
        <f t="shared" si="4"/>
        <v>-146020</v>
      </c>
      <c r="Y53" s="56">
        <f t="shared" si="4"/>
        <v>72552</v>
      </c>
      <c r="Z53" s="57">
        <f>+IF(X53&lt;&gt;0,+(Y53/X53)*100,0)</f>
        <v>-49.686344336392274</v>
      </c>
      <c r="AA53" s="54">
        <f>+AA51-AA52</f>
        <v>-686660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-481404</v>
      </c>
      <c r="D56" s="48">
        <f>SUM(D53:D55)</f>
        <v>0</v>
      </c>
      <c r="E56" s="49">
        <f t="shared" si="5"/>
        <v>-686660</v>
      </c>
      <c r="F56" s="50">
        <f t="shared" si="5"/>
        <v>-686660</v>
      </c>
      <c r="G56" s="50">
        <f t="shared" si="5"/>
        <v>-17614</v>
      </c>
      <c r="H56" s="50">
        <f t="shared" si="5"/>
        <v>-24780</v>
      </c>
      <c r="I56" s="50">
        <f t="shared" si="5"/>
        <v>-31074</v>
      </c>
      <c r="J56" s="50">
        <f t="shared" si="5"/>
        <v>-73468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-73468</v>
      </c>
      <c r="X56" s="50">
        <f t="shared" si="5"/>
        <v>-146020</v>
      </c>
      <c r="Y56" s="50">
        <f t="shared" si="5"/>
        <v>72552</v>
      </c>
      <c r="Z56" s="51">
        <f>+IF(X56&lt;&gt;0,+(Y56/X56)*100,0)</f>
        <v>-49.686344336392274</v>
      </c>
      <c r="AA56" s="48">
        <f>SUM(AA53:AA55)</f>
        <v>-686660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-481404</v>
      </c>
      <c r="D59" s="65">
        <f>SUM(D56:D58)</f>
        <v>0</v>
      </c>
      <c r="E59" s="66">
        <f t="shared" si="6"/>
        <v>-686660</v>
      </c>
      <c r="F59" s="67">
        <f t="shared" si="6"/>
        <v>-686660</v>
      </c>
      <c r="G59" s="67">
        <f t="shared" si="6"/>
        <v>-17614</v>
      </c>
      <c r="H59" s="67">
        <f t="shared" si="6"/>
        <v>-24780</v>
      </c>
      <c r="I59" s="67">
        <f t="shared" si="6"/>
        <v>-31074</v>
      </c>
      <c r="J59" s="67">
        <f t="shared" si="6"/>
        <v>-73468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-73468</v>
      </c>
      <c r="X59" s="67">
        <f t="shared" si="6"/>
        <v>-146020</v>
      </c>
      <c r="Y59" s="67">
        <f t="shared" si="6"/>
        <v>72552</v>
      </c>
      <c r="Z59" s="68">
        <f>+IF(X59&lt;&gt;0,+(Y59/X59)*100,0)</f>
        <v>-49.686344336392274</v>
      </c>
      <c r="AA59" s="65">
        <f>SUM(AA56:AA58)</f>
        <v>-686660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620386</v>
      </c>
      <c r="D39" s="20"/>
      <c r="E39" s="21"/>
      <c r="F39" s="22"/>
      <c r="G39" s="22">
        <v>47783</v>
      </c>
      <c r="H39" s="22"/>
      <c r="I39" s="22"/>
      <c r="J39" s="22">
        <v>47783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47783</v>
      </c>
      <c r="X39" s="22"/>
      <c r="Y39" s="22">
        <v>47783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620386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47783</v>
      </c>
      <c r="H47" s="31">
        <f t="shared" si="1"/>
        <v>0</v>
      </c>
      <c r="I47" s="31">
        <f t="shared" si="1"/>
        <v>0</v>
      </c>
      <c r="J47" s="31">
        <f t="shared" si="1"/>
        <v>47783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47783</v>
      </c>
      <c r="X47" s="31">
        <f t="shared" si="1"/>
        <v>0</v>
      </c>
      <c r="Y47" s="31">
        <f t="shared" si="1"/>
        <v>47783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-620386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-47783</v>
      </c>
      <c r="H48" s="41">
        <f t="shared" si="2"/>
        <v>0</v>
      </c>
      <c r="I48" s="41">
        <f t="shared" si="2"/>
        <v>0</v>
      </c>
      <c r="J48" s="41">
        <f t="shared" si="2"/>
        <v>-47783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-47783</v>
      </c>
      <c r="X48" s="41">
        <f t="shared" si="2"/>
        <v>0</v>
      </c>
      <c r="Y48" s="41">
        <f t="shared" si="2"/>
        <v>-47783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-620386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-47783</v>
      </c>
      <c r="H51" s="50">
        <f t="shared" si="3"/>
        <v>0</v>
      </c>
      <c r="I51" s="50">
        <f t="shared" si="3"/>
        <v>0</v>
      </c>
      <c r="J51" s="50">
        <f t="shared" si="3"/>
        <v>-47783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-47783</v>
      </c>
      <c r="X51" s="50">
        <f t="shared" si="3"/>
        <v>0</v>
      </c>
      <c r="Y51" s="50">
        <f t="shared" si="3"/>
        <v>-47783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-620386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-47783</v>
      </c>
      <c r="H53" s="56">
        <f t="shared" si="4"/>
        <v>0</v>
      </c>
      <c r="I53" s="56">
        <f t="shared" si="4"/>
        <v>0</v>
      </c>
      <c r="J53" s="56">
        <f t="shared" si="4"/>
        <v>-47783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-47783</v>
      </c>
      <c r="X53" s="56">
        <f t="shared" si="4"/>
        <v>0</v>
      </c>
      <c r="Y53" s="56">
        <f t="shared" si="4"/>
        <v>-47783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-620386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-47783</v>
      </c>
      <c r="H56" s="50">
        <f t="shared" si="5"/>
        <v>0</v>
      </c>
      <c r="I56" s="50">
        <f t="shared" si="5"/>
        <v>0</v>
      </c>
      <c r="J56" s="50">
        <f t="shared" si="5"/>
        <v>-47783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-47783</v>
      </c>
      <c r="X56" s="50">
        <f t="shared" si="5"/>
        <v>0</v>
      </c>
      <c r="Y56" s="50">
        <f t="shared" si="5"/>
        <v>-47783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-620386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-47783</v>
      </c>
      <c r="H59" s="67">
        <f t="shared" si="6"/>
        <v>0</v>
      </c>
      <c r="I59" s="67">
        <f t="shared" si="6"/>
        <v>0</v>
      </c>
      <c r="J59" s="67">
        <f t="shared" si="6"/>
        <v>-47783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-47783</v>
      </c>
      <c r="X59" s="67">
        <f t="shared" si="6"/>
        <v>0</v>
      </c>
      <c r="Y59" s="67">
        <f t="shared" si="6"/>
        <v>-47783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8769402</v>
      </c>
      <c r="D8" s="20"/>
      <c r="E8" s="21">
        <v>10606915</v>
      </c>
      <c r="F8" s="22">
        <v>10606915</v>
      </c>
      <c r="G8" s="22">
        <v>834881</v>
      </c>
      <c r="H8" s="22">
        <v>774571</v>
      </c>
      <c r="I8" s="22">
        <v>836099</v>
      </c>
      <c r="J8" s="22">
        <v>2445551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2445551</v>
      </c>
      <c r="X8" s="22">
        <v>2602697</v>
      </c>
      <c r="Y8" s="22">
        <v>-157146</v>
      </c>
      <c r="Z8" s="23">
        <v>-6.0378138523231861</v>
      </c>
      <c r="AA8" s="20">
        <v>10606915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18766725</v>
      </c>
      <c r="D25" s="20"/>
      <c r="E25" s="21">
        <v>10000000</v>
      </c>
      <c r="F25" s="22">
        <v>10000000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1600000</v>
      </c>
      <c r="Y25" s="22">
        <v>-1600000</v>
      </c>
      <c r="Z25" s="23">
        <v>-100</v>
      </c>
      <c r="AA25" s="20">
        <v>10000000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1206923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28743050</v>
      </c>
      <c r="D32" s="29">
        <f t="shared" ref="D32:Y32" si="0">SUM(D6:D31)</f>
        <v>0</v>
      </c>
      <c r="E32" s="30">
        <f t="shared" si="0"/>
        <v>20606915</v>
      </c>
      <c r="F32" s="31">
        <f t="shared" si="0"/>
        <v>20606915</v>
      </c>
      <c r="G32" s="31">
        <f t="shared" si="0"/>
        <v>834881</v>
      </c>
      <c r="H32" s="31">
        <f t="shared" si="0"/>
        <v>774571</v>
      </c>
      <c r="I32" s="31">
        <f t="shared" si="0"/>
        <v>836099</v>
      </c>
      <c r="J32" s="31">
        <f t="shared" si="0"/>
        <v>2445551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2445551</v>
      </c>
      <c r="X32" s="31">
        <f t="shared" si="0"/>
        <v>4202697</v>
      </c>
      <c r="Y32" s="31">
        <f t="shared" si="0"/>
        <v>-1757146</v>
      </c>
      <c r="Z32" s="32">
        <f>+IF(X32&lt;&gt;0,+(Y32/X32)*100,0)</f>
        <v>-41.809961555639156</v>
      </c>
      <c r="AA32" s="29">
        <f>SUM(AA6:AA31)</f>
        <v>20606915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847489</v>
      </c>
      <c r="D34" s="20"/>
      <c r="E34" s="21">
        <v>1266825</v>
      </c>
      <c r="F34" s="22">
        <v>1266825</v>
      </c>
      <c r="G34" s="22">
        <v>60686</v>
      </c>
      <c r="H34" s="22">
        <v>59443</v>
      </c>
      <c r="I34" s="22">
        <v>54009</v>
      </c>
      <c r="J34" s="22">
        <v>174138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174138</v>
      </c>
      <c r="X34" s="22">
        <v>271834</v>
      </c>
      <c r="Y34" s="22">
        <v>-97696</v>
      </c>
      <c r="Z34" s="23">
        <v>-35.939580773560337</v>
      </c>
      <c r="AA34" s="20">
        <v>1266825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1706006</v>
      </c>
      <c r="D38" s="20"/>
      <c r="E38" s="21">
        <v>1502029</v>
      </c>
      <c r="F38" s="22">
        <v>1502029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250338</v>
      </c>
      <c r="Y38" s="22">
        <v>-250338</v>
      </c>
      <c r="Z38" s="23">
        <v>-100</v>
      </c>
      <c r="AA38" s="20">
        <v>1502029</v>
      </c>
    </row>
    <row r="39" spans="1:27" ht="13.5" x14ac:dyDescent="0.25">
      <c r="A39" s="19" t="s">
        <v>65</v>
      </c>
      <c r="B39" s="15" t="s">
        <v>32</v>
      </c>
      <c r="C39" s="20">
        <v>5879120</v>
      </c>
      <c r="D39" s="20"/>
      <c r="E39" s="21">
        <v>10733196</v>
      </c>
      <c r="F39" s="22">
        <v>10733196</v>
      </c>
      <c r="G39" s="22">
        <v>894434</v>
      </c>
      <c r="H39" s="22">
        <v>697936</v>
      </c>
      <c r="I39" s="22">
        <v>697936</v>
      </c>
      <c r="J39" s="22">
        <v>2290306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2290306</v>
      </c>
      <c r="X39" s="22">
        <v>2683306</v>
      </c>
      <c r="Y39" s="22">
        <v>-393000</v>
      </c>
      <c r="Z39" s="23">
        <v>-14.646111923127664</v>
      </c>
      <c r="AA39" s="20">
        <v>10733196</v>
      </c>
    </row>
    <row r="40" spans="1:27" ht="13.5" x14ac:dyDescent="0.25">
      <c r="A40" s="19" t="s">
        <v>40</v>
      </c>
      <c r="B40" s="15" t="s">
        <v>32</v>
      </c>
      <c r="C40" s="20">
        <v>58862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17673613</v>
      </c>
      <c r="D41" s="20"/>
      <c r="E41" s="21">
        <v>10000000</v>
      </c>
      <c r="F41" s="22">
        <v>10000000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1600000</v>
      </c>
      <c r="Y41" s="22">
        <v>-1600000</v>
      </c>
      <c r="Z41" s="23">
        <v>-100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568180</v>
      </c>
      <c r="D43" s="20"/>
      <c r="E43" s="21">
        <v>1267053</v>
      </c>
      <c r="F43" s="22">
        <v>1267053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211176</v>
      </c>
      <c r="Y43" s="22">
        <v>-211176</v>
      </c>
      <c r="Z43" s="23">
        <v>-100</v>
      </c>
      <c r="AA43" s="20">
        <v>1267053</v>
      </c>
    </row>
    <row r="44" spans="1:27" ht="13.5" x14ac:dyDescent="0.25">
      <c r="A44" s="19" t="s">
        <v>69</v>
      </c>
      <c r="B44" s="15" t="s">
        <v>32</v>
      </c>
      <c r="C44" s="20">
        <v>15502</v>
      </c>
      <c r="D44" s="20"/>
      <c r="E44" s="21">
        <v>19690</v>
      </c>
      <c r="F44" s="22">
        <v>19690</v>
      </c>
      <c r="G44" s="22">
        <v>821</v>
      </c>
      <c r="H44" s="22">
        <v>451</v>
      </c>
      <c r="I44" s="22">
        <v>727</v>
      </c>
      <c r="J44" s="22">
        <v>1999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1999</v>
      </c>
      <c r="X44" s="22">
        <v>4105</v>
      </c>
      <c r="Y44" s="22">
        <v>-2106</v>
      </c>
      <c r="Z44" s="23">
        <v>-51.303288672350789</v>
      </c>
      <c r="AA44" s="20">
        <v>19690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26748772</v>
      </c>
      <c r="D47" s="29">
        <f t="shared" ref="D47:Y47" si="1">SUM(D34:D46)</f>
        <v>0</v>
      </c>
      <c r="E47" s="30">
        <f t="shared" si="1"/>
        <v>24788793</v>
      </c>
      <c r="F47" s="31">
        <f t="shared" si="1"/>
        <v>24788793</v>
      </c>
      <c r="G47" s="31">
        <f t="shared" si="1"/>
        <v>955941</v>
      </c>
      <c r="H47" s="31">
        <f t="shared" si="1"/>
        <v>757830</v>
      </c>
      <c r="I47" s="31">
        <f t="shared" si="1"/>
        <v>752672</v>
      </c>
      <c r="J47" s="31">
        <f t="shared" si="1"/>
        <v>2466443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2466443</v>
      </c>
      <c r="X47" s="31">
        <f t="shared" si="1"/>
        <v>5020759</v>
      </c>
      <c r="Y47" s="31">
        <f t="shared" si="1"/>
        <v>-2554316</v>
      </c>
      <c r="Z47" s="32">
        <f>+IF(X47&lt;&gt;0,+(Y47/X47)*100,0)</f>
        <v>-50.875096773216953</v>
      </c>
      <c r="AA47" s="29">
        <f>SUM(AA34:AA46)</f>
        <v>24788793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1994278</v>
      </c>
      <c r="D48" s="39">
        <f t="shared" si="2"/>
        <v>0</v>
      </c>
      <c r="E48" s="40">
        <f t="shared" si="2"/>
        <v>-4181878</v>
      </c>
      <c r="F48" s="41">
        <f t="shared" si="2"/>
        <v>-4181878</v>
      </c>
      <c r="G48" s="41">
        <f t="shared" si="2"/>
        <v>-121060</v>
      </c>
      <c r="H48" s="41">
        <f t="shared" si="2"/>
        <v>16741</v>
      </c>
      <c r="I48" s="41">
        <f t="shared" si="2"/>
        <v>83427</v>
      </c>
      <c r="J48" s="41">
        <f t="shared" si="2"/>
        <v>-20892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-20892</v>
      </c>
      <c r="X48" s="41">
        <f t="shared" si="2"/>
        <v>-818062</v>
      </c>
      <c r="Y48" s="41">
        <f t="shared" si="2"/>
        <v>797170</v>
      </c>
      <c r="Z48" s="42">
        <f>+IF(X48&lt;&gt;0,+(Y48/X48)*100,0)</f>
        <v>-97.446159337556324</v>
      </c>
      <c r="AA48" s="39">
        <f>+AA32-AA47</f>
        <v>-4181878</v>
      </c>
    </row>
    <row r="49" spans="1:27" ht="25.5" x14ac:dyDescent="0.25">
      <c r="A49" s="43" t="s">
        <v>74</v>
      </c>
      <c r="B49" s="15" t="s">
        <v>32</v>
      </c>
      <c r="C49" s="20">
        <v>14666545</v>
      </c>
      <c r="D49" s="20"/>
      <c r="E49" s="21">
        <v>25229200</v>
      </c>
      <c r="F49" s="22">
        <v>25229200</v>
      </c>
      <c r="G49" s="22">
        <v>2151552</v>
      </c>
      <c r="H49" s="22"/>
      <c r="I49" s="22">
        <v>1143594</v>
      </c>
      <c r="J49" s="22">
        <v>3295146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3295146</v>
      </c>
      <c r="X49" s="22">
        <v>6608545</v>
      </c>
      <c r="Y49" s="22">
        <v>-3313399</v>
      </c>
      <c r="Z49" s="23">
        <v>-50.138101503432296</v>
      </c>
      <c r="AA49" s="20">
        <v>25229200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16660823</v>
      </c>
      <c r="D51" s="48">
        <f t="shared" si="3"/>
        <v>0</v>
      </c>
      <c r="E51" s="49">
        <f t="shared" si="3"/>
        <v>21047322</v>
      </c>
      <c r="F51" s="50">
        <f t="shared" si="3"/>
        <v>21047322</v>
      </c>
      <c r="G51" s="50">
        <f t="shared" si="3"/>
        <v>2030492</v>
      </c>
      <c r="H51" s="50">
        <f t="shared" si="3"/>
        <v>16741</v>
      </c>
      <c r="I51" s="50">
        <f t="shared" si="3"/>
        <v>1227021</v>
      </c>
      <c r="J51" s="50">
        <f t="shared" si="3"/>
        <v>3274254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3274254</v>
      </c>
      <c r="X51" s="50">
        <f t="shared" si="3"/>
        <v>5790483</v>
      </c>
      <c r="Y51" s="50">
        <f t="shared" si="3"/>
        <v>-2516229</v>
      </c>
      <c r="Z51" s="51">
        <f>+IF(X51&lt;&gt;0,+(Y51/X51)*100,0)</f>
        <v>-43.454561562481061</v>
      </c>
      <c r="AA51" s="48">
        <f>SUM(AA48:AA50)</f>
        <v>21047322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16660823</v>
      </c>
      <c r="D53" s="54">
        <f>+D51-D52</f>
        <v>0</v>
      </c>
      <c r="E53" s="55">
        <f t="shared" si="4"/>
        <v>21047322</v>
      </c>
      <c r="F53" s="56">
        <f t="shared" si="4"/>
        <v>21047322</v>
      </c>
      <c r="G53" s="56">
        <f t="shared" si="4"/>
        <v>2030492</v>
      </c>
      <c r="H53" s="56">
        <f t="shared" si="4"/>
        <v>16741</v>
      </c>
      <c r="I53" s="56">
        <f t="shared" si="4"/>
        <v>1227021</v>
      </c>
      <c r="J53" s="56">
        <f t="shared" si="4"/>
        <v>3274254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3274254</v>
      </c>
      <c r="X53" s="56">
        <f t="shared" si="4"/>
        <v>5790483</v>
      </c>
      <c r="Y53" s="56">
        <f t="shared" si="4"/>
        <v>-2516229</v>
      </c>
      <c r="Z53" s="57">
        <f>+IF(X53&lt;&gt;0,+(Y53/X53)*100,0)</f>
        <v>-43.454561562481061</v>
      </c>
      <c r="AA53" s="54">
        <f>+AA51-AA52</f>
        <v>21047322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16660823</v>
      </c>
      <c r="D56" s="48">
        <f>SUM(D53:D55)</f>
        <v>0</v>
      </c>
      <c r="E56" s="49">
        <f t="shared" si="5"/>
        <v>21047322</v>
      </c>
      <c r="F56" s="50">
        <f t="shared" si="5"/>
        <v>21047322</v>
      </c>
      <c r="G56" s="50">
        <f t="shared" si="5"/>
        <v>2030492</v>
      </c>
      <c r="H56" s="50">
        <f t="shared" si="5"/>
        <v>16741</v>
      </c>
      <c r="I56" s="50">
        <f t="shared" si="5"/>
        <v>1227021</v>
      </c>
      <c r="J56" s="50">
        <f t="shared" si="5"/>
        <v>3274254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3274254</v>
      </c>
      <c r="X56" s="50">
        <f t="shared" si="5"/>
        <v>5790483</v>
      </c>
      <c r="Y56" s="50">
        <f t="shared" si="5"/>
        <v>-2516229</v>
      </c>
      <c r="Z56" s="51">
        <f>+IF(X56&lt;&gt;0,+(Y56/X56)*100,0)</f>
        <v>-43.454561562481061</v>
      </c>
      <c r="AA56" s="48">
        <f>SUM(AA53:AA55)</f>
        <v>21047322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16660823</v>
      </c>
      <c r="D59" s="65">
        <f>SUM(D56:D58)</f>
        <v>0</v>
      </c>
      <c r="E59" s="66">
        <f t="shared" si="6"/>
        <v>21047322</v>
      </c>
      <c r="F59" s="67">
        <f t="shared" si="6"/>
        <v>21047322</v>
      </c>
      <c r="G59" s="67">
        <f t="shared" si="6"/>
        <v>2030492</v>
      </c>
      <c r="H59" s="67">
        <f t="shared" si="6"/>
        <v>16741</v>
      </c>
      <c r="I59" s="67">
        <f t="shared" si="6"/>
        <v>1227021</v>
      </c>
      <c r="J59" s="67">
        <f t="shared" si="6"/>
        <v>3274254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3274254</v>
      </c>
      <c r="X59" s="67">
        <f t="shared" si="6"/>
        <v>5790483</v>
      </c>
      <c r="Y59" s="67">
        <f t="shared" si="6"/>
        <v>-2516229</v>
      </c>
      <c r="Z59" s="68">
        <f>+IF(X59&lt;&gt;0,+(Y59/X59)*100,0)</f>
        <v>-43.454561562481061</v>
      </c>
      <c r="AA59" s="65">
        <f>SUM(AA56:AA58)</f>
        <v>21047322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2543371</v>
      </c>
      <c r="D39" s="20"/>
      <c r="E39" s="21">
        <v>2802430</v>
      </c>
      <c r="F39" s="22">
        <v>2802430</v>
      </c>
      <c r="G39" s="22"/>
      <c r="H39" s="22">
        <v>490398</v>
      </c>
      <c r="I39" s="22">
        <v>237283</v>
      </c>
      <c r="J39" s="22">
        <v>727681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727681</v>
      </c>
      <c r="X39" s="22">
        <v>700608</v>
      </c>
      <c r="Y39" s="22">
        <v>27073</v>
      </c>
      <c r="Z39" s="23">
        <v>3.8642150817575591</v>
      </c>
      <c r="AA39" s="20">
        <v>2802430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2543371</v>
      </c>
      <c r="D47" s="29">
        <f t="shared" ref="D47:Y47" si="1">SUM(D34:D46)</f>
        <v>0</v>
      </c>
      <c r="E47" s="30">
        <f t="shared" si="1"/>
        <v>2802430</v>
      </c>
      <c r="F47" s="31">
        <f t="shared" si="1"/>
        <v>2802430</v>
      </c>
      <c r="G47" s="31">
        <f t="shared" si="1"/>
        <v>0</v>
      </c>
      <c r="H47" s="31">
        <f t="shared" si="1"/>
        <v>490398</v>
      </c>
      <c r="I47" s="31">
        <f t="shared" si="1"/>
        <v>237283</v>
      </c>
      <c r="J47" s="31">
        <f t="shared" si="1"/>
        <v>727681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727681</v>
      </c>
      <c r="X47" s="31">
        <f t="shared" si="1"/>
        <v>700608</v>
      </c>
      <c r="Y47" s="31">
        <f t="shared" si="1"/>
        <v>27073</v>
      </c>
      <c r="Z47" s="32">
        <f>+IF(X47&lt;&gt;0,+(Y47/X47)*100,0)</f>
        <v>3.8642150817575591</v>
      </c>
      <c r="AA47" s="29">
        <f>SUM(AA34:AA46)</f>
        <v>2802430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-2543371</v>
      </c>
      <c r="D48" s="39">
        <f t="shared" si="2"/>
        <v>0</v>
      </c>
      <c r="E48" s="40">
        <f t="shared" si="2"/>
        <v>-2802430</v>
      </c>
      <c r="F48" s="41">
        <f t="shared" si="2"/>
        <v>-2802430</v>
      </c>
      <c r="G48" s="41">
        <f t="shared" si="2"/>
        <v>0</v>
      </c>
      <c r="H48" s="41">
        <f t="shared" si="2"/>
        <v>-490398</v>
      </c>
      <c r="I48" s="41">
        <f t="shared" si="2"/>
        <v>-237283</v>
      </c>
      <c r="J48" s="41">
        <f t="shared" si="2"/>
        <v>-727681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-727681</v>
      </c>
      <c r="X48" s="41">
        <f t="shared" si="2"/>
        <v>-700608</v>
      </c>
      <c r="Y48" s="41">
        <f t="shared" si="2"/>
        <v>-27073</v>
      </c>
      <c r="Z48" s="42">
        <f>+IF(X48&lt;&gt;0,+(Y48/X48)*100,0)</f>
        <v>3.8642150817575591</v>
      </c>
      <c r="AA48" s="39">
        <f>+AA32-AA47</f>
        <v>-2802430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-2543371</v>
      </c>
      <c r="D51" s="48">
        <f t="shared" si="3"/>
        <v>0</v>
      </c>
      <c r="E51" s="49">
        <f t="shared" si="3"/>
        <v>-2802430</v>
      </c>
      <c r="F51" s="50">
        <f t="shared" si="3"/>
        <v>-2802430</v>
      </c>
      <c r="G51" s="50">
        <f t="shared" si="3"/>
        <v>0</v>
      </c>
      <c r="H51" s="50">
        <f t="shared" si="3"/>
        <v>-490398</v>
      </c>
      <c r="I51" s="50">
        <f t="shared" si="3"/>
        <v>-237283</v>
      </c>
      <c r="J51" s="50">
        <f t="shared" si="3"/>
        <v>-727681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-727681</v>
      </c>
      <c r="X51" s="50">
        <f t="shared" si="3"/>
        <v>-700608</v>
      </c>
      <c r="Y51" s="50">
        <f t="shared" si="3"/>
        <v>-27073</v>
      </c>
      <c r="Z51" s="51">
        <f>+IF(X51&lt;&gt;0,+(Y51/X51)*100,0)</f>
        <v>3.8642150817575591</v>
      </c>
      <c r="AA51" s="48">
        <f>SUM(AA48:AA50)</f>
        <v>-2802430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-2543371</v>
      </c>
      <c r="D53" s="54">
        <f>+D51-D52</f>
        <v>0</v>
      </c>
      <c r="E53" s="55">
        <f t="shared" si="4"/>
        <v>-2802430</v>
      </c>
      <c r="F53" s="56">
        <f t="shared" si="4"/>
        <v>-2802430</v>
      </c>
      <c r="G53" s="56">
        <f t="shared" si="4"/>
        <v>0</v>
      </c>
      <c r="H53" s="56">
        <f t="shared" si="4"/>
        <v>-490398</v>
      </c>
      <c r="I53" s="56">
        <f t="shared" si="4"/>
        <v>-237283</v>
      </c>
      <c r="J53" s="56">
        <f t="shared" si="4"/>
        <v>-727681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-727681</v>
      </c>
      <c r="X53" s="56">
        <f t="shared" si="4"/>
        <v>-700608</v>
      </c>
      <c r="Y53" s="56">
        <f t="shared" si="4"/>
        <v>-27073</v>
      </c>
      <c r="Z53" s="57">
        <f>+IF(X53&lt;&gt;0,+(Y53/X53)*100,0)</f>
        <v>3.8642150817575591</v>
      </c>
      <c r="AA53" s="54">
        <f>+AA51-AA52</f>
        <v>-2802430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-2543371</v>
      </c>
      <c r="D56" s="48">
        <f>SUM(D53:D55)</f>
        <v>0</v>
      </c>
      <c r="E56" s="49">
        <f t="shared" si="5"/>
        <v>-2802430</v>
      </c>
      <c r="F56" s="50">
        <f t="shared" si="5"/>
        <v>-2802430</v>
      </c>
      <c r="G56" s="50">
        <f t="shared" si="5"/>
        <v>0</v>
      </c>
      <c r="H56" s="50">
        <f t="shared" si="5"/>
        <v>-490398</v>
      </c>
      <c r="I56" s="50">
        <f t="shared" si="5"/>
        <v>-237283</v>
      </c>
      <c r="J56" s="50">
        <f t="shared" si="5"/>
        <v>-727681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-727681</v>
      </c>
      <c r="X56" s="50">
        <f t="shared" si="5"/>
        <v>-700608</v>
      </c>
      <c r="Y56" s="50">
        <f t="shared" si="5"/>
        <v>-27073</v>
      </c>
      <c r="Z56" s="51">
        <f>+IF(X56&lt;&gt;0,+(Y56/X56)*100,0)</f>
        <v>3.8642150817575591</v>
      </c>
      <c r="AA56" s="48">
        <f>SUM(AA53:AA55)</f>
        <v>-2802430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-2543371</v>
      </c>
      <c r="D59" s="65">
        <f>SUM(D56:D58)</f>
        <v>0</v>
      </c>
      <c r="E59" s="66">
        <f t="shared" si="6"/>
        <v>-2802430</v>
      </c>
      <c r="F59" s="67">
        <f t="shared" si="6"/>
        <v>-2802430</v>
      </c>
      <c r="G59" s="67">
        <f t="shared" si="6"/>
        <v>0</v>
      </c>
      <c r="H59" s="67">
        <f t="shared" si="6"/>
        <v>-490398</v>
      </c>
      <c r="I59" s="67">
        <f t="shared" si="6"/>
        <v>-237283</v>
      </c>
      <c r="J59" s="67">
        <f t="shared" si="6"/>
        <v>-727681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-727681</v>
      </c>
      <c r="X59" s="67">
        <f t="shared" si="6"/>
        <v>-700608</v>
      </c>
      <c r="Y59" s="67">
        <f t="shared" si="6"/>
        <v>-27073</v>
      </c>
      <c r="Z59" s="68">
        <f>+IF(X59&lt;&gt;0,+(Y59/X59)*100,0)</f>
        <v>3.8642150817575591</v>
      </c>
      <c r="AA59" s="65">
        <f>SUM(AA56:AA58)</f>
        <v>-2802430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79973536</v>
      </c>
      <c r="D8" s="20"/>
      <c r="E8" s="21">
        <v>88056980</v>
      </c>
      <c r="F8" s="22">
        <v>88056980</v>
      </c>
      <c r="G8" s="22">
        <v>8829976</v>
      </c>
      <c r="H8" s="22">
        <v>8899117</v>
      </c>
      <c r="I8" s="22">
        <v>8881865</v>
      </c>
      <c r="J8" s="22">
        <v>26610958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26610958</v>
      </c>
      <c r="X8" s="22">
        <v>22014249</v>
      </c>
      <c r="Y8" s="22">
        <v>4596709</v>
      </c>
      <c r="Z8" s="23">
        <v>20.880607828138949</v>
      </c>
      <c r="AA8" s="20">
        <v>88056980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210977408</v>
      </c>
      <c r="D25" s="20"/>
      <c r="E25" s="21">
        <v>282008136</v>
      </c>
      <c r="F25" s="22">
        <v>282008136</v>
      </c>
      <c r="G25" s="22">
        <v>105003497</v>
      </c>
      <c r="H25" s="22"/>
      <c r="I25" s="22">
        <v>8051301</v>
      </c>
      <c r="J25" s="22">
        <v>113054798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113054798</v>
      </c>
      <c r="X25" s="22">
        <v>70502037</v>
      </c>
      <c r="Y25" s="22">
        <v>42552761</v>
      </c>
      <c r="Z25" s="23">
        <v>60.356782315381899</v>
      </c>
      <c r="AA25" s="20">
        <v>282008136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290950944</v>
      </c>
      <c r="D32" s="29">
        <f t="shared" ref="D32:Y32" si="0">SUM(D6:D31)</f>
        <v>0</v>
      </c>
      <c r="E32" s="30">
        <f t="shared" si="0"/>
        <v>370065116</v>
      </c>
      <c r="F32" s="31">
        <f t="shared" si="0"/>
        <v>370065116</v>
      </c>
      <c r="G32" s="31">
        <f t="shared" si="0"/>
        <v>113833473</v>
      </c>
      <c r="H32" s="31">
        <f t="shared" si="0"/>
        <v>8899117</v>
      </c>
      <c r="I32" s="31">
        <f t="shared" si="0"/>
        <v>16933166</v>
      </c>
      <c r="J32" s="31">
        <f t="shared" si="0"/>
        <v>139665756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139665756</v>
      </c>
      <c r="X32" s="31">
        <f t="shared" si="0"/>
        <v>92516286</v>
      </c>
      <c r="Y32" s="31">
        <f t="shared" si="0"/>
        <v>47149470</v>
      </c>
      <c r="Z32" s="32">
        <f>+IF(X32&lt;&gt;0,+(Y32/X32)*100,0)</f>
        <v>50.963427131089112</v>
      </c>
      <c r="AA32" s="29">
        <f>SUM(AA6:AA31)</f>
        <v>370065116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27721467</v>
      </c>
      <c r="D34" s="20"/>
      <c r="E34" s="21">
        <v>28754859</v>
      </c>
      <c r="F34" s="22">
        <v>28754859</v>
      </c>
      <c r="G34" s="22">
        <v>2376630</v>
      </c>
      <c r="H34" s="22">
        <v>2217381</v>
      </c>
      <c r="I34" s="22">
        <v>2293798</v>
      </c>
      <c r="J34" s="22">
        <v>6887809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6887809</v>
      </c>
      <c r="X34" s="22">
        <v>7188717</v>
      </c>
      <c r="Y34" s="22">
        <v>-300908</v>
      </c>
      <c r="Z34" s="23">
        <v>-4.1858373336994621</v>
      </c>
      <c r="AA34" s="20">
        <v>28754859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904912</v>
      </c>
      <c r="D37" s="20"/>
      <c r="E37" s="21">
        <v>900000</v>
      </c>
      <c r="F37" s="22">
        <v>900000</v>
      </c>
      <c r="G37" s="22">
        <v>163242</v>
      </c>
      <c r="H37" s="22">
        <v>78652</v>
      </c>
      <c r="I37" s="22">
        <v>78745</v>
      </c>
      <c r="J37" s="22">
        <v>320639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320639</v>
      </c>
      <c r="X37" s="22">
        <v>225000</v>
      </c>
      <c r="Y37" s="22">
        <v>95639</v>
      </c>
      <c r="Z37" s="23">
        <v>42.50622222222222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68412139</v>
      </c>
      <c r="D41" s="20"/>
      <c r="E41" s="21">
        <v>42840252</v>
      </c>
      <c r="F41" s="22">
        <v>42840252</v>
      </c>
      <c r="G41" s="22"/>
      <c r="H41" s="22">
        <v>429998</v>
      </c>
      <c r="I41" s="22">
        <v>8723589</v>
      </c>
      <c r="J41" s="22">
        <v>9153587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9153587</v>
      </c>
      <c r="X41" s="22">
        <v>10710069</v>
      </c>
      <c r="Y41" s="22">
        <v>-1556482</v>
      </c>
      <c r="Z41" s="23">
        <v>-14.532884895512813</v>
      </c>
      <c r="AA41" s="20">
        <v>42840252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-9485818</v>
      </c>
      <c r="D44" s="20"/>
      <c r="E44" s="21">
        <v>3498498</v>
      </c>
      <c r="F44" s="22">
        <v>3498498</v>
      </c>
      <c r="G44" s="22">
        <v>20887</v>
      </c>
      <c r="H44" s="22">
        <v>162974</v>
      </c>
      <c r="I44" s="22">
        <v>333132</v>
      </c>
      <c r="J44" s="22">
        <v>516993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516993</v>
      </c>
      <c r="X44" s="22">
        <v>874623</v>
      </c>
      <c r="Y44" s="22">
        <v>-357630</v>
      </c>
      <c r="Z44" s="23">
        <v>-40.889617583804679</v>
      </c>
      <c r="AA44" s="20">
        <v>3498498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87552700</v>
      </c>
      <c r="D47" s="29">
        <f t="shared" ref="D47:Y47" si="1">SUM(D34:D46)</f>
        <v>0</v>
      </c>
      <c r="E47" s="30">
        <f t="shared" si="1"/>
        <v>75993609</v>
      </c>
      <c r="F47" s="31">
        <f t="shared" si="1"/>
        <v>75993609</v>
      </c>
      <c r="G47" s="31">
        <f t="shared" si="1"/>
        <v>2560759</v>
      </c>
      <c r="H47" s="31">
        <f t="shared" si="1"/>
        <v>2889005</v>
      </c>
      <c r="I47" s="31">
        <f t="shared" si="1"/>
        <v>11429264</v>
      </c>
      <c r="J47" s="31">
        <f t="shared" si="1"/>
        <v>16879028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16879028</v>
      </c>
      <c r="X47" s="31">
        <f t="shared" si="1"/>
        <v>18998409</v>
      </c>
      <c r="Y47" s="31">
        <f t="shared" si="1"/>
        <v>-2119381</v>
      </c>
      <c r="Z47" s="32">
        <f>+IF(X47&lt;&gt;0,+(Y47/X47)*100,0)</f>
        <v>-11.155570974390541</v>
      </c>
      <c r="AA47" s="29">
        <f>SUM(AA34:AA46)</f>
        <v>75993609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203398244</v>
      </c>
      <c r="D48" s="39">
        <f t="shared" si="2"/>
        <v>0</v>
      </c>
      <c r="E48" s="40">
        <f t="shared" si="2"/>
        <v>294071507</v>
      </c>
      <c r="F48" s="41">
        <f t="shared" si="2"/>
        <v>294071507</v>
      </c>
      <c r="G48" s="41">
        <f t="shared" si="2"/>
        <v>111272714</v>
      </c>
      <c r="H48" s="41">
        <f t="shared" si="2"/>
        <v>6010112</v>
      </c>
      <c r="I48" s="41">
        <f t="shared" si="2"/>
        <v>5503902</v>
      </c>
      <c r="J48" s="41">
        <f t="shared" si="2"/>
        <v>122786728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122786728</v>
      </c>
      <c r="X48" s="41">
        <f t="shared" si="2"/>
        <v>73517877</v>
      </c>
      <c r="Y48" s="41">
        <f t="shared" si="2"/>
        <v>49268851</v>
      </c>
      <c r="Z48" s="42">
        <f>+IF(X48&lt;&gt;0,+(Y48/X48)*100,0)</f>
        <v>67.016150371153955</v>
      </c>
      <c r="AA48" s="39">
        <f>+AA32-AA47</f>
        <v>294071507</v>
      </c>
    </row>
    <row r="49" spans="1:27" ht="25.5" x14ac:dyDescent="0.25">
      <c r="A49" s="43" t="s">
        <v>74</v>
      </c>
      <c r="B49" s="15" t="s">
        <v>32</v>
      </c>
      <c r="C49" s="20">
        <v>63366456</v>
      </c>
      <c r="D49" s="20"/>
      <c r="E49" s="21">
        <v>124550000</v>
      </c>
      <c r="F49" s="22">
        <v>124550000</v>
      </c>
      <c r="G49" s="22"/>
      <c r="H49" s="22">
        <v>3269393</v>
      </c>
      <c r="I49" s="22">
        <v>7475847</v>
      </c>
      <c r="J49" s="22">
        <v>10745240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10745240</v>
      </c>
      <c r="X49" s="22">
        <v>31137501</v>
      </c>
      <c r="Y49" s="22">
        <v>-20392261</v>
      </c>
      <c r="Z49" s="23">
        <v>-65.491000706832565</v>
      </c>
      <c r="AA49" s="20">
        <v>124550000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266764700</v>
      </c>
      <c r="D51" s="48">
        <f t="shared" si="3"/>
        <v>0</v>
      </c>
      <c r="E51" s="49">
        <f t="shared" si="3"/>
        <v>418621507</v>
      </c>
      <c r="F51" s="50">
        <f t="shared" si="3"/>
        <v>418621507</v>
      </c>
      <c r="G51" s="50">
        <f t="shared" si="3"/>
        <v>111272714</v>
      </c>
      <c r="H51" s="50">
        <f t="shared" si="3"/>
        <v>9279505</v>
      </c>
      <c r="I51" s="50">
        <f t="shared" si="3"/>
        <v>12979749</v>
      </c>
      <c r="J51" s="50">
        <f t="shared" si="3"/>
        <v>133531968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133531968</v>
      </c>
      <c r="X51" s="50">
        <f t="shared" si="3"/>
        <v>104655378</v>
      </c>
      <c r="Y51" s="50">
        <f t="shared" si="3"/>
        <v>28876590</v>
      </c>
      <c r="Z51" s="51">
        <f>+IF(X51&lt;&gt;0,+(Y51/X51)*100,0)</f>
        <v>27.592074628023415</v>
      </c>
      <c r="AA51" s="48">
        <f>SUM(AA48:AA50)</f>
        <v>418621507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266764700</v>
      </c>
      <c r="D53" s="54">
        <f>+D51-D52</f>
        <v>0</v>
      </c>
      <c r="E53" s="55">
        <f t="shared" si="4"/>
        <v>418621507</v>
      </c>
      <c r="F53" s="56">
        <f t="shared" si="4"/>
        <v>418621507</v>
      </c>
      <c r="G53" s="56">
        <f t="shared" si="4"/>
        <v>111272714</v>
      </c>
      <c r="H53" s="56">
        <f t="shared" si="4"/>
        <v>9279505</v>
      </c>
      <c r="I53" s="56">
        <f t="shared" si="4"/>
        <v>12979749</v>
      </c>
      <c r="J53" s="56">
        <f t="shared" si="4"/>
        <v>133531968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133531968</v>
      </c>
      <c r="X53" s="56">
        <f t="shared" si="4"/>
        <v>104655378</v>
      </c>
      <c r="Y53" s="56">
        <f t="shared" si="4"/>
        <v>28876590</v>
      </c>
      <c r="Z53" s="57">
        <f>+IF(X53&lt;&gt;0,+(Y53/X53)*100,0)</f>
        <v>27.592074628023415</v>
      </c>
      <c r="AA53" s="54">
        <f>+AA51-AA52</f>
        <v>418621507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266764700</v>
      </c>
      <c r="D56" s="48">
        <f>SUM(D53:D55)</f>
        <v>0</v>
      </c>
      <c r="E56" s="49">
        <f t="shared" si="5"/>
        <v>418621507</v>
      </c>
      <c r="F56" s="50">
        <f t="shared" si="5"/>
        <v>418621507</v>
      </c>
      <c r="G56" s="50">
        <f t="shared" si="5"/>
        <v>111272714</v>
      </c>
      <c r="H56" s="50">
        <f t="shared" si="5"/>
        <v>9279505</v>
      </c>
      <c r="I56" s="50">
        <f t="shared" si="5"/>
        <v>12979749</v>
      </c>
      <c r="J56" s="50">
        <f t="shared" si="5"/>
        <v>133531968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133531968</v>
      </c>
      <c r="X56" s="50">
        <f t="shared" si="5"/>
        <v>104655378</v>
      </c>
      <c r="Y56" s="50">
        <f t="shared" si="5"/>
        <v>28876590</v>
      </c>
      <c r="Z56" s="51">
        <f>+IF(X56&lt;&gt;0,+(Y56/X56)*100,0)</f>
        <v>27.592074628023415</v>
      </c>
      <c r="AA56" s="48">
        <f>SUM(AA53:AA55)</f>
        <v>418621507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266764700</v>
      </c>
      <c r="D59" s="65">
        <f>SUM(D56:D58)</f>
        <v>0</v>
      </c>
      <c r="E59" s="66">
        <f t="shared" si="6"/>
        <v>418621507</v>
      </c>
      <c r="F59" s="67">
        <f t="shared" si="6"/>
        <v>418621507</v>
      </c>
      <c r="G59" s="67">
        <f t="shared" si="6"/>
        <v>111272714</v>
      </c>
      <c r="H59" s="67">
        <f t="shared" si="6"/>
        <v>9279505</v>
      </c>
      <c r="I59" s="67">
        <f t="shared" si="6"/>
        <v>12979749</v>
      </c>
      <c r="J59" s="67">
        <f t="shared" si="6"/>
        <v>133531968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133531968</v>
      </c>
      <c r="X59" s="67">
        <f t="shared" si="6"/>
        <v>104655378</v>
      </c>
      <c r="Y59" s="67">
        <f t="shared" si="6"/>
        <v>28876590</v>
      </c>
      <c r="Z59" s="68">
        <f>+IF(X59&lt;&gt;0,+(Y59/X59)*100,0)</f>
        <v>27.592074628023415</v>
      </c>
      <c r="AA59" s="65">
        <f>SUM(AA56:AA58)</f>
        <v>418621507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9338761</v>
      </c>
      <c r="D8" s="20"/>
      <c r="E8" s="21">
        <v>9904094</v>
      </c>
      <c r="F8" s="22">
        <v>9904094</v>
      </c>
      <c r="G8" s="22">
        <v>791172</v>
      </c>
      <c r="H8" s="22">
        <v>857093</v>
      </c>
      <c r="I8" s="22">
        <v>840877</v>
      </c>
      <c r="J8" s="22">
        <v>2489142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2489142</v>
      </c>
      <c r="X8" s="22">
        <v>2476011</v>
      </c>
      <c r="Y8" s="22">
        <v>13131</v>
      </c>
      <c r="Z8" s="23">
        <v>0.53032882325643949</v>
      </c>
      <c r="AA8" s="20">
        <v>9904094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4474742</v>
      </c>
      <c r="D13" s="20"/>
      <c r="E13" s="21">
        <v>5478027</v>
      </c>
      <c r="F13" s="22">
        <v>5478027</v>
      </c>
      <c r="G13" s="22">
        <v>323415</v>
      </c>
      <c r="H13" s="22">
        <v>327485</v>
      </c>
      <c r="I13" s="22">
        <v>328440</v>
      </c>
      <c r="J13" s="22">
        <v>979340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979340</v>
      </c>
      <c r="X13" s="22">
        <v>1369506</v>
      </c>
      <c r="Y13" s="22">
        <v>-390166</v>
      </c>
      <c r="Z13" s="23">
        <v>-28.489542944682245</v>
      </c>
      <c r="AA13" s="20">
        <v>5478027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13813503</v>
      </c>
      <c r="D32" s="29">
        <f t="shared" ref="D32:Y32" si="0">SUM(D6:D31)</f>
        <v>0</v>
      </c>
      <c r="E32" s="30">
        <f t="shared" si="0"/>
        <v>15382121</v>
      </c>
      <c r="F32" s="31">
        <f t="shared" si="0"/>
        <v>15382121</v>
      </c>
      <c r="G32" s="31">
        <f t="shared" si="0"/>
        <v>1114587</v>
      </c>
      <c r="H32" s="31">
        <f t="shared" si="0"/>
        <v>1184578</v>
      </c>
      <c r="I32" s="31">
        <f t="shared" si="0"/>
        <v>1169317</v>
      </c>
      <c r="J32" s="31">
        <f t="shared" si="0"/>
        <v>3468482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3468482</v>
      </c>
      <c r="X32" s="31">
        <f t="shared" si="0"/>
        <v>3845517</v>
      </c>
      <c r="Y32" s="31">
        <f t="shared" si="0"/>
        <v>-377035</v>
      </c>
      <c r="Z32" s="32">
        <f>+IF(X32&lt;&gt;0,+(Y32/X32)*100,0)</f>
        <v>-9.8045334346461086</v>
      </c>
      <c r="AA32" s="29">
        <f>SUM(AA6:AA31)</f>
        <v>15382121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183166</v>
      </c>
      <c r="D34" s="20"/>
      <c r="E34" s="21">
        <v>933272</v>
      </c>
      <c r="F34" s="22">
        <v>933272</v>
      </c>
      <c r="G34" s="22">
        <v>16419</v>
      </c>
      <c r="H34" s="22">
        <v>15580</v>
      </c>
      <c r="I34" s="22">
        <v>12992</v>
      </c>
      <c r="J34" s="22">
        <v>44991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44991</v>
      </c>
      <c r="X34" s="22">
        <v>233334</v>
      </c>
      <c r="Y34" s="22">
        <v>-188343</v>
      </c>
      <c r="Z34" s="23">
        <v>-80.718197948005866</v>
      </c>
      <c r="AA34" s="20">
        <v>933272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3406</v>
      </c>
      <c r="D44" s="20"/>
      <c r="E44" s="21">
        <v>3371</v>
      </c>
      <c r="F44" s="22">
        <v>3371</v>
      </c>
      <c r="G44" s="22">
        <v>298</v>
      </c>
      <c r="H44" s="22">
        <v>290</v>
      </c>
      <c r="I44" s="22">
        <v>264</v>
      </c>
      <c r="J44" s="22">
        <v>852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852</v>
      </c>
      <c r="X44" s="22">
        <v>843</v>
      </c>
      <c r="Y44" s="22">
        <v>9</v>
      </c>
      <c r="Z44" s="23">
        <v>1.0676156583629894</v>
      </c>
      <c r="AA44" s="20">
        <v>3371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186572</v>
      </c>
      <c r="D47" s="29">
        <f t="shared" ref="D47:Y47" si="1">SUM(D34:D46)</f>
        <v>0</v>
      </c>
      <c r="E47" s="30">
        <f t="shared" si="1"/>
        <v>936643</v>
      </c>
      <c r="F47" s="31">
        <f t="shared" si="1"/>
        <v>936643</v>
      </c>
      <c r="G47" s="31">
        <f t="shared" si="1"/>
        <v>16717</v>
      </c>
      <c r="H47" s="31">
        <f t="shared" si="1"/>
        <v>15870</v>
      </c>
      <c r="I47" s="31">
        <f t="shared" si="1"/>
        <v>13256</v>
      </c>
      <c r="J47" s="31">
        <f t="shared" si="1"/>
        <v>45843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45843</v>
      </c>
      <c r="X47" s="31">
        <f t="shared" si="1"/>
        <v>234177</v>
      </c>
      <c r="Y47" s="31">
        <f t="shared" si="1"/>
        <v>-188334</v>
      </c>
      <c r="Z47" s="32">
        <f>+IF(X47&lt;&gt;0,+(Y47/X47)*100,0)</f>
        <v>-80.423782011042931</v>
      </c>
      <c r="AA47" s="29">
        <f>SUM(AA34:AA46)</f>
        <v>936643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13626931</v>
      </c>
      <c r="D48" s="39">
        <f t="shared" si="2"/>
        <v>0</v>
      </c>
      <c r="E48" s="40">
        <f t="shared" si="2"/>
        <v>14445478</v>
      </c>
      <c r="F48" s="41">
        <f t="shared" si="2"/>
        <v>14445478</v>
      </c>
      <c r="G48" s="41">
        <f t="shared" si="2"/>
        <v>1097870</v>
      </c>
      <c r="H48" s="41">
        <f t="shared" si="2"/>
        <v>1168708</v>
      </c>
      <c r="I48" s="41">
        <f t="shared" si="2"/>
        <v>1156061</v>
      </c>
      <c r="J48" s="41">
        <f t="shared" si="2"/>
        <v>3422639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3422639</v>
      </c>
      <c r="X48" s="41">
        <f t="shared" si="2"/>
        <v>3611340</v>
      </c>
      <c r="Y48" s="41">
        <f t="shared" si="2"/>
        <v>-188701</v>
      </c>
      <c r="Z48" s="42">
        <f>+IF(X48&lt;&gt;0,+(Y48/X48)*100,0)</f>
        <v>-5.225234954338279</v>
      </c>
      <c r="AA48" s="39">
        <f>+AA32-AA47</f>
        <v>14445478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13626931</v>
      </c>
      <c r="D51" s="48">
        <f t="shared" si="3"/>
        <v>0</v>
      </c>
      <c r="E51" s="49">
        <f t="shared" si="3"/>
        <v>14445478</v>
      </c>
      <c r="F51" s="50">
        <f t="shared" si="3"/>
        <v>14445478</v>
      </c>
      <c r="G51" s="50">
        <f t="shared" si="3"/>
        <v>1097870</v>
      </c>
      <c r="H51" s="50">
        <f t="shared" si="3"/>
        <v>1168708</v>
      </c>
      <c r="I51" s="50">
        <f t="shared" si="3"/>
        <v>1156061</v>
      </c>
      <c r="J51" s="50">
        <f t="shared" si="3"/>
        <v>3422639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3422639</v>
      </c>
      <c r="X51" s="50">
        <f t="shared" si="3"/>
        <v>3611340</v>
      </c>
      <c r="Y51" s="50">
        <f t="shared" si="3"/>
        <v>-188701</v>
      </c>
      <c r="Z51" s="51">
        <f>+IF(X51&lt;&gt;0,+(Y51/X51)*100,0)</f>
        <v>-5.225234954338279</v>
      </c>
      <c r="AA51" s="48">
        <f>SUM(AA48:AA50)</f>
        <v>14445478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13626931</v>
      </c>
      <c r="D53" s="54">
        <f>+D51-D52</f>
        <v>0</v>
      </c>
      <c r="E53" s="55">
        <f t="shared" si="4"/>
        <v>14445478</v>
      </c>
      <c r="F53" s="56">
        <f t="shared" si="4"/>
        <v>14445478</v>
      </c>
      <c r="G53" s="56">
        <f t="shared" si="4"/>
        <v>1097870</v>
      </c>
      <c r="H53" s="56">
        <f t="shared" si="4"/>
        <v>1168708</v>
      </c>
      <c r="I53" s="56">
        <f t="shared" si="4"/>
        <v>1156061</v>
      </c>
      <c r="J53" s="56">
        <f t="shared" si="4"/>
        <v>3422639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3422639</v>
      </c>
      <c r="X53" s="56">
        <f t="shared" si="4"/>
        <v>3611340</v>
      </c>
      <c r="Y53" s="56">
        <f t="shared" si="4"/>
        <v>-188701</v>
      </c>
      <c r="Z53" s="57">
        <f>+IF(X53&lt;&gt;0,+(Y53/X53)*100,0)</f>
        <v>-5.225234954338279</v>
      </c>
      <c r="AA53" s="54">
        <f>+AA51-AA52</f>
        <v>14445478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13626931</v>
      </c>
      <c r="D56" s="48">
        <f>SUM(D53:D55)</f>
        <v>0</v>
      </c>
      <c r="E56" s="49">
        <f t="shared" si="5"/>
        <v>14445478</v>
      </c>
      <c r="F56" s="50">
        <f t="shared" si="5"/>
        <v>14445478</v>
      </c>
      <c r="G56" s="50">
        <f t="shared" si="5"/>
        <v>1097870</v>
      </c>
      <c r="H56" s="50">
        <f t="shared" si="5"/>
        <v>1168708</v>
      </c>
      <c r="I56" s="50">
        <f t="shared" si="5"/>
        <v>1156061</v>
      </c>
      <c r="J56" s="50">
        <f t="shared" si="5"/>
        <v>3422639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3422639</v>
      </c>
      <c r="X56" s="50">
        <f t="shared" si="5"/>
        <v>3611340</v>
      </c>
      <c r="Y56" s="50">
        <f t="shared" si="5"/>
        <v>-188701</v>
      </c>
      <c r="Z56" s="51">
        <f>+IF(X56&lt;&gt;0,+(Y56/X56)*100,0)</f>
        <v>-5.225234954338279</v>
      </c>
      <c r="AA56" s="48">
        <f>SUM(AA53:AA55)</f>
        <v>14445478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13626931</v>
      </c>
      <c r="D59" s="65">
        <f>SUM(D56:D58)</f>
        <v>0</v>
      </c>
      <c r="E59" s="66">
        <f t="shared" si="6"/>
        <v>14445478</v>
      </c>
      <c r="F59" s="67">
        <f t="shared" si="6"/>
        <v>14445478</v>
      </c>
      <c r="G59" s="67">
        <f t="shared" si="6"/>
        <v>1097870</v>
      </c>
      <c r="H59" s="67">
        <f t="shared" si="6"/>
        <v>1168708</v>
      </c>
      <c r="I59" s="67">
        <f t="shared" si="6"/>
        <v>1156061</v>
      </c>
      <c r="J59" s="67">
        <f t="shared" si="6"/>
        <v>3422639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3422639</v>
      </c>
      <c r="X59" s="67">
        <f t="shared" si="6"/>
        <v>3611340</v>
      </c>
      <c r="Y59" s="67">
        <f t="shared" si="6"/>
        <v>-188701</v>
      </c>
      <c r="Z59" s="68">
        <f>+IF(X59&lt;&gt;0,+(Y59/X59)*100,0)</f>
        <v>-5.225234954338279</v>
      </c>
      <c r="AA59" s="65">
        <f>SUM(AA56:AA58)</f>
        <v>14445478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F4F9DF4-520C-418F-8BB1-05F6E01EA177}"/>
</file>

<file path=customXml/itemProps2.xml><?xml version="1.0" encoding="utf-8"?>
<ds:datastoreItem xmlns:ds="http://schemas.openxmlformats.org/officeDocument/2006/customXml" ds:itemID="{42F91376-1481-4E84-AB1F-189BD9AF21F1}"/>
</file>

<file path=customXml/itemProps3.xml><?xml version="1.0" encoding="utf-8"?>
<ds:datastoreItem xmlns:ds="http://schemas.openxmlformats.org/officeDocument/2006/customXml" ds:itemID="{8CF1E276-E286-47B8-885D-E99D868199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2024-11-06T10:08:34Z</dcterms:created>
  <dcterms:modified xsi:type="dcterms:W3CDTF">2024-11-06T10:11:23Z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